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filterPrivacy="1" codeName="ThisWorkbook" defaultThemeVersion="166925"/>
  <xr:revisionPtr revIDLastSave="0" documentId="14_{46C6D8B9-DF37-476B-B5A4-B1502EBA9106}" xr6:coauthVersionLast="47" xr6:coauthVersionMax="47" xr10:uidLastSave="{00000000-0000-0000-0000-000000000000}"/>
  <bookViews>
    <workbookView xWindow="-108" yWindow="-108" windowWidth="23256" windowHeight="13896" xr2:uid="{5483DBAB-F8D9-4D07-8840-AC47F9C153B4}"/>
  </bookViews>
  <sheets>
    <sheet name="Pasiūlymas" sheetId="1" r:id="rId1"/>
    <sheet name="Subtiekėjai ir priedai" sheetId="2" r:id="rId2"/>
    <sheet name="Specialieji reikalavimai" sheetId="9" r:id="rId3"/>
    <sheet name="1 PD" sheetId="60" r:id="rId4"/>
    <sheet name="2 PD" sheetId="42" r:id="rId5"/>
    <sheet name="3 PD" sheetId="13" r:id="rId6"/>
    <sheet name="4 PD" sheetId="57" r:id="rId7"/>
    <sheet name="5 PD" sheetId="30" r:id="rId8"/>
    <sheet name="6 PD" sheetId="55" r:id="rId9"/>
    <sheet name="Sheet6" sheetId="8" state="hidden" r:id="rId10"/>
  </sheets>
  <definedNames>
    <definedName name="x___DdeLink__2449_1486427296" localSheetId="5">'3 PD'!$B$14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55" l="1"/>
  <c r="A3" i="30"/>
  <c r="A3" i="57"/>
  <c r="A3" i="13"/>
  <c r="A3" i="42"/>
  <c r="A3" i="60"/>
  <c r="D38" i="60" l="1"/>
  <c r="D39" i="60" l="1"/>
  <c r="D40" i="60" s="1"/>
  <c r="D23" i="57" l="1"/>
  <c r="D22" i="55"/>
  <c r="D24" i="57" l="1"/>
  <c r="D25" i="57" s="1"/>
  <c r="D23" i="55"/>
  <c r="D24" i="55" s="1"/>
  <c r="D25" i="30" l="1"/>
  <c r="D26" i="30" s="1"/>
  <c r="D27" i="30" s="1"/>
  <c r="D28" i="13"/>
  <c r="D29" i="13" s="1"/>
  <c r="D20" i="42"/>
  <c r="D30" i="13" l="1"/>
  <c r="D21" i="42"/>
  <c r="D22" i="42" s="1"/>
</calcChain>
</file>

<file path=xl/sharedStrings.xml><?xml version="1.0" encoding="utf-8"?>
<sst xmlns="http://schemas.openxmlformats.org/spreadsheetml/2006/main" count="400" uniqueCount="258">
  <si>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</si>
  <si>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</si>
  <si>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</si>
  <si>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</si>
  <si>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</si>
  <si>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</si>
  <si>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</si>
  <si>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</si>
  <si>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</si>
  <si>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</si>
  <si>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</si>
  <si>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</si>
  <si>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</si>
  <si>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</si>
  <si>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</si>
  <si>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</si>
  <si>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</si>
  <si>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</si>
  <si>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Vieneto kaina be PVM, Eur</t>
  </si>
  <si>
    <t>Suma be PVM, Eur</t>
  </si>
  <si>
    <t>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</si>
  <si>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</si>
  <si>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</si>
  <si>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</si>
  <si>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</si>
  <si>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</si>
  <si>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</si>
  <si>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</si>
  <si>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</si>
  <si>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</si>
  <si>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</si>
  <si>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</si>
  <si>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</si>
  <si>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</si>
  <si>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</si>
  <si>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</si>
  <si>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</si>
  <si>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</si>
  <si>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</si>
  <si>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</si>
  <si>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</si>
  <si>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</si>
  <si>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</si>
  <si>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</si>
  <si>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</si>
  <si>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</si>
  <si>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</si>
  <si>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</si>
  <si>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</si>
  <si>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Nurodyti</t>
  </si>
  <si>
    <t>Kartu su pasiūlymu pateikiami šie dokumentai (būtina nurodyti visus su pasiūlymu pateikiamus dokumentus):</t>
  </si>
  <si>
    <t>Dokumentas yra konfidencialus? Taip / Ne</t>
  </si>
  <si>
    <t>6.</t>
  </si>
  <si>
    <t>7.</t>
  </si>
  <si>
    <t>Kartu su įranga pateikiama dokumentacija</t>
  </si>
  <si>
    <t>6.1</t>
  </si>
  <si>
    <t>6.2</t>
  </si>
  <si>
    <t>Siūlomų prekių pavadinimai (modeliai, konkrečios modifikacijos), gamintojai, kilmės šalis</t>
  </si>
  <si>
    <t>1.1. atviro konkurso skelbime, paskelbtame Viešųjų pirkimų įstatymo nustatyta tvarka</t>
  </si>
  <si>
    <r>
      <t>Pirkimo dalys, kurioms teikiamas pasiūlymas (</t>
    </r>
    <r>
      <rPr>
        <b/>
        <sz val="14"/>
        <color rgb="FFFF0000"/>
        <rFont val="Times New Roman"/>
        <family val="1"/>
      </rPr>
      <t>pažymėti TAIP arba NE</t>
    </r>
    <r>
      <rPr>
        <b/>
        <sz val="14"/>
        <color theme="1"/>
        <rFont val="Times New Roman"/>
        <family val="1"/>
      </rPr>
      <t>):</t>
    </r>
  </si>
  <si>
    <t>Tiekėjas turi pateikti dokumentus kartu su pasiūlymu, įrodančius siūlomos prekės atitikimą kokybės ir techniniams reikalavimams, nurodytiems pirkimo dokumentų techninėje specifikacijoje: tiekėjas turi pateikti gamintojo parengtus katalogus ir siūlomos prekės techninių charakteristikų aprašymus (jei gamintojo kataloge neišsamiai atsispindi siūlomos prekės atitikimas techninės specifikacijos reikalavimams) (pdf formatu).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</si>
  <si>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Suma su PVM žodžiai, Eur</t>
  </si>
  <si>
    <t>(įrašyti bendrą pasiūlymo kainą žodžiais)</t>
  </si>
  <si>
    <t>Garantinis laikotarpis:</t>
  </si>
  <si>
    <t>Būtinas</t>
  </si>
  <si>
    <t>Būtina</t>
  </si>
  <si>
    <t>Paskirtis</t>
  </si>
  <si>
    <t>1</t>
  </si>
  <si>
    <t>2</t>
  </si>
  <si>
    <t>3</t>
  </si>
  <si>
    <t>4</t>
  </si>
  <si>
    <t>5</t>
  </si>
  <si>
    <t>6</t>
  </si>
  <si>
    <t>7</t>
  </si>
  <si>
    <t>8</t>
  </si>
  <si>
    <t>9</t>
  </si>
  <si>
    <t>10</t>
  </si>
  <si>
    <t>11</t>
  </si>
  <si>
    <t>12</t>
  </si>
  <si>
    <t>Lentynos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</si>
  <si>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</si>
  <si>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</si>
  <si>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</si>
  <si>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</si>
  <si>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</si>
  <si>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8.</t>
  </si>
  <si>
    <t>Personalo mokymai (po apmokymų pateikti apmokymų aktą / sertifikatą arba kitą mokymų faktą įrodantį dokumentą):</t>
  </si>
  <si>
    <t>Vidinis kameros tūris</t>
  </si>
  <si>
    <t xml:space="preserve">Ne mažiau kaip 50 litrų </t>
  </si>
  <si>
    <t>Išoriniai matmenys, neskaičiuojant rankenos ir jungčių (PxAxG)</t>
  </si>
  <si>
    <t>Temperatūros ruožas</t>
  </si>
  <si>
    <t>Temperatūros  variacijos kameroje esant  37 °C</t>
  </si>
  <si>
    <t>Ne  didesnės nei  ± 0,3 °C</t>
  </si>
  <si>
    <t>Temperatūros atstatymas dėl 30 sekundžių atidarytų durų esant nustatytai 37 °C temperatūrai</t>
  </si>
  <si>
    <t>Ne daugiau kaip 15 min.</t>
  </si>
  <si>
    <t>Valdiklis</t>
  </si>
  <si>
    <t>Kartu pateikiamos ne mažiau kaip 2 lentynos. Kameroje privalo tilpti ne mažiau kaip 4 lentynos.</t>
  </si>
  <si>
    <t>Reguliuojamas ventiliatoriaus greitis mėginių džiovinimui</t>
  </si>
  <si>
    <t>Nuotraukos rezoliucija</t>
  </si>
  <si>
    <t>Optinis padidinimas</t>
  </si>
  <si>
    <t>13</t>
  </si>
  <si>
    <t>Ne didesni nei 750 x 700 x 650 mm</t>
  </si>
  <si>
    <t>Išgryninto vandens kokybiniai rodikliai</t>
  </si>
  <si>
    <t>Gryninimo stadijos</t>
  </si>
  <si>
    <t>Sistemos našumas</t>
  </si>
  <si>
    <t>Sistemos valdymas</t>
  </si>
  <si>
    <t>Integruotas reversinės osmozės membranos sanitizavimo mazgas</t>
  </si>
  <si>
    <t>Talpa</t>
  </si>
  <si>
    <t>1. Trifunkcinis vienalytis priešfiltris su identifikavimo sistema,</t>
  </si>
  <si>
    <t>2. Dviguba reversinė osmozė su recirkuliacine kilpa, prailginančia pirminio filtro naudojimo laiką ir sumažinančia vandentiekio vandens sunaudojimą,</t>
  </si>
  <si>
    <t>3. Elektrodejonizavimo modulis su nuolat regeneruojančia jonų mainų derva, modulyje integruota aktyvinta anglimi, neleidžiančia jam užkalkėti,</t>
  </si>
  <si>
    <t>4. Ultravioletinių spindulių lempa.</t>
  </si>
  <si>
    <t>3. Bakterijų kiekis ≤ 10 cfu/ml.</t>
  </si>
  <si>
    <t>2. Bendros organinės anglies koncentracija ≤ 30 pbb,</t>
  </si>
  <si>
    <t>≥ 15 l/h</t>
  </si>
  <si>
    <r>
      <t>≥ 100 l talpa (pagaminta iš PE arba lygiavertės medžiagos), skirta II kokybės lygio su konusiniu dugnu ir lygio davikliu, kuris turi ryšį su vandens paruošimo sistema bei ventiliavimo – CO</t>
    </r>
    <r>
      <rPr>
        <vertAlign val="subscript"/>
        <sz val="12"/>
        <color rgb="FF000000"/>
        <rFont val="Times New Roman"/>
        <family val="1"/>
      </rPr>
      <t xml:space="preserve">2 </t>
    </r>
    <r>
      <rPr>
        <sz val="12"/>
        <color rgb="FF000000"/>
        <rFont val="Times New Roman"/>
        <family val="1"/>
      </rPr>
      <t>pašalinimo filtru. Talpoje integruota ultravioletinių spindulių lempa papildomai apsaugai nuo bakterinio užterštumo</t>
    </r>
  </si>
  <si>
    <t>1. Vandens varža ≥ 5MΩ∙cm prie 25 ºC,</t>
  </si>
  <si>
    <t>Ne prasčiau kaip LCD ar lygiavertis valdiklis (pvz. liečiamas ekranas)</t>
  </si>
  <si>
    <t>Jungtis su lokaliu interneto tinklu</t>
  </si>
  <si>
    <t>Video vaizdo skiriamoji geba ir greitis</t>
  </si>
  <si>
    <t>Kojinio pedalo funkcijos</t>
  </si>
  <si>
    <t>14</t>
  </si>
  <si>
    <t>15</t>
  </si>
  <si>
    <t>16</t>
  </si>
  <si>
    <t>Valdymas</t>
  </si>
  <si>
    <t>Kondensorius</t>
  </si>
  <si>
    <t>Fokusavimas</t>
  </si>
  <si>
    <t>Objektyvų revolveris</t>
  </si>
  <si>
    <t>Mėginio padavimas</t>
  </si>
  <si>
    <t>Motorizuotas</t>
  </si>
  <si>
    <t xml:space="preserve">Atskirame valdymo bloke, kuris gali būti naudojamas tiek iš kairės, tiek iš dešinės prietaiso pusės </t>
  </si>
  <si>
    <t>Plonų pjūvių pjovimas</t>
  </si>
  <si>
    <t>Pjūvio pjovimo greitis (ne siauresniame diapazone už nurodytą)</t>
  </si>
  <si>
    <t>0-420 mm/s</t>
  </si>
  <si>
    <t>Pjūvio storio nustatymo intervalas</t>
  </si>
  <si>
    <t>1. nuo 0,5 iki 5 µm, 0,5 µm dydžio intervalais,</t>
  </si>
  <si>
    <t>2. nuo 5 iki 20 µm, 1 µm dydžio intervalais,</t>
  </si>
  <si>
    <t xml:space="preserve">3. nuo 20 iki 60 µm, 5 µm dydžio intervalais, </t>
  </si>
  <si>
    <t>4. nuo 60 iki 100 µm, 10 µm dydžio intervalais.</t>
  </si>
  <si>
    <t>Grubaus nupjovimo režimas (angl. “Trimming”)</t>
  </si>
  <si>
    <t>Grubaus nupjovimo režimo pjūvio storio nustatymo intervalas (ne siauresniame diapazone už nurodytą)</t>
  </si>
  <si>
    <t>1. nuo 1 iki 10 µm, 1 µm dydžio intervalais,</t>
  </si>
  <si>
    <t xml:space="preserve">2. nuo 10 iki 20 µm, 2 µm dydžio intervalais,  </t>
  </si>
  <si>
    <t>3. nuo 20 iki 50 µm, 5 µm dydžio intervalais,</t>
  </si>
  <si>
    <t xml:space="preserve">4. nuo 50 iki 100 µm, 10 µm dydžio intervalais, </t>
  </si>
  <si>
    <t>5. nuo 100 iki 600 µm, 50 µm dydžio intervalais.</t>
  </si>
  <si>
    <t>Mėginio atitraukimo funkcija grįžtamojo judesio metu (angl. “Retraction”)</t>
  </si>
  <si>
    <t>1. Rankiniu režimu: nustatoma nuo 5 iki 100 µm, 5 µm dydžio intervalais su galimybe išjungti,</t>
  </si>
  <si>
    <t>2. Automatiniu režimu: sinchronizuotas pagal pjovimo greitį su galimybe išjungti.</t>
  </si>
  <si>
    <t>Likusio mėginio padavimo atstumo perspėjimas</t>
  </si>
  <si>
    <t>Vizualus ir akustinis</t>
  </si>
  <si>
    <t>Jėgos balansavimo sistema</t>
  </si>
  <si>
    <t>Privalo būti galimybė vartotojui pagal poreikį subalansuoti sistemą skirtingiems mėginio svoriams, kad atleidus pjovimo rankeną mėginys savaime dėl svorio nesileistų žemyn.</t>
  </si>
  <si>
    <t>Pjovimo rankenos centravimas</t>
  </si>
  <si>
    <t>Būtina galimybė centruoti pjovimo rankeną, kai dirbama automatiniu pjovimo režimu, siekiant išvengti smūgio pavojaus.</t>
  </si>
  <si>
    <t>Bendro nupjauto storio skaičiavimo ir sumavimo funkcija</t>
  </si>
  <si>
    <t>Papildomas pjovimo rankenos stabdis/ apsauga</t>
  </si>
  <si>
    <t>Būtina, fiksuota ant pjovimo rankenos</t>
  </si>
  <si>
    <t>Mėginio orientavimas (+/- 10%)</t>
  </si>
  <si>
    <t>Horizontaliai 8º, vertikaliai 8º</t>
  </si>
  <si>
    <t>Ašmenų laikiklis</t>
  </si>
  <si>
    <t>Universalus, leidžiantis naudoti tiek aukšto, tiek žemo profilio peilius, nepakeičiant laikiklio.</t>
  </si>
  <si>
    <t>Peilio laikiklio pagrindas</t>
  </si>
  <si>
    <t xml:space="preserve">Stumdomas </t>
  </si>
  <si>
    <t>Mėginio laikiklis (+/- 10%)</t>
  </si>
  <si>
    <t>Tinkamas pjauti mėginius standartinėse kasetėse (55 x 50 mm) ir mega kasetėmis (68 x 48 x 15 mm)</t>
  </si>
  <si>
    <t xml:space="preserve">Dėklas ant mikrotomo viršaus priedų pasidėjimui </t>
  </si>
  <si>
    <t>Ne mažesnis nei 640 cm², su galimybė nuimti valymui.</t>
  </si>
  <si>
    <t xml:space="preserve">Antistatinė atliekų surinkimo vonelė </t>
  </si>
  <si>
    <t>Būtina, talpa ne mažiau kaip 1400 mL</t>
  </si>
  <si>
    <t xml:space="preserve">Paskirtis </t>
  </si>
  <si>
    <t>Paruošti protokolai integracijai į laboratorinę informacinę (LIS) ir medicininių vaizdų archyvų (PACS) sistemas</t>
  </si>
  <si>
    <t xml:space="preserve">Atvejo identifikacija </t>
  </si>
  <si>
    <t>Nuskaitomas BAR kodo skaitytuvu arba įvedant ranka, tuo pačiu automatiškai atveriamas atvejo aplankas</t>
  </si>
  <si>
    <t>Ne mažiau kaip 20 megapikselių</t>
  </si>
  <si>
    <t>Ne mažiau 65 kartai</t>
  </si>
  <si>
    <t>Valdymo priedai</t>
  </si>
  <si>
    <t>Pedalas padidinimo valdymui ir fotografavimui</t>
  </si>
  <si>
    <t>Audio įrašo ir garso atkūrimo galimybė</t>
  </si>
  <si>
    <t>Privaloma, su įranga pateikiamas mikrofonas</t>
  </si>
  <si>
    <t>Automatinis</t>
  </si>
  <si>
    <t>Baltos spalvos balansas</t>
  </si>
  <si>
    <t>Integruotos į kamerą apšvietimo sistemos šviesos intensyvumas</t>
  </si>
  <si>
    <t>Ne mažiau kaip kaip 1100lm</t>
  </si>
  <si>
    <t>Didinti vaizdą, mažinti, išsaugoti, audio įrašas, grįžti atgal</t>
  </si>
  <si>
    <t>Kitos programinės įrangos galimybės</t>
  </si>
  <si>
    <t>Ilgių ir plotų matavimas nekontaktiniu būdu, sekcijų žymėjimas, teksto įterpimas</t>
  </si>
  <si>
    <t xml:space="preserve">Stacionarus kompiuteris programinei įrangai ir darbui su vaizdais </t>
  </si>
  <si>
    <t>Su sensoriniu monitoriumi, Windows arba identiška operacine sistema</t>
  </si>
  <si>
    <t>Konstrukcija</t>
  </si>
  <si>
    <t xml:space="preserve">Binokuliarinis mikroskopas </t>
  </si>
  <si>
    <t>Okuliarų pasvirimo kampas</t>
  </si>
  <si>
    <t>Okuliarų aukščio reguliavimas</t>
  </si>
  <si>
    <t>Atstumas tarp akių</t>
  </si>
  <si>
    <t>Okuliarų matymo laukas (esant didinimui 10x) ir dioptrijų korekcija</t>
  </si>
  <si>
    <t>Matymo laukas ne mažesnis kaip 22 mm, korekcija ne mažesnė kaip +/- 5 dioptrijos</t>
  </si>
  <si>
    <t>Apšvietimo sistema</t>
  </si>
  <si>
    <t>Apšvietimo valdymas</t>
  </si>
  <si>
    <t>Kiekvienam objektyvui atskirai galima nustatyti norimą šviesos intensyvumą, kuris automatiškai atkuriamas, kai vartotojas grįžta prie konkretaus objektyvo. Nesinaudojant mikroskopu ilgesnį laiką, šviesa automatiškai išjungiama arba perjungiama į miego rėžimą</t>
  </si>
  <si>
    <t>Objektinių stiklelių slankiklis</t>
  </si>
  <si>
    <t>Abbe arba lygiavertės konstrukcijos fokusuojamas kondensorius su ne mažesne kaip 0.9/1,25 skaitine apertūra ir valdoma diafragma</t>
  </si>
  <si>
    <t>Fokusavimo mechanizmas</t>
  </si>
  <si>
    <t>Ne mažiau kaip penkiems objektyvams</t>
  </si>
  <si>
    <t>Objektyvų geometrinės ir chromatinės charakteristikos</t>
  </si>
  <si>
    <t>Dažyti histologinius preparatus</t>
  </si>
  <si>
    <t>Pakrovimas - dažymo pradžia</t>
  </si>
  <si>
    <t>Pakrovimas (dažymo pradžia) bet kuriuo metu, pagal operatoriaus poreikį</t>
  </si>
  <si>
    <t>Programavimas</t>
  </si>
  <si>
    <t>Maksimalus stiklelių skaičius dažomas vienu metu</t>
  </si>
  <si>
    <t>Ne mažiau nei 70</t>
  </si>
  <si>
    <t>Stiklelio agitavimas dažymo metu</t>
  </si>
  <si>
    <t>Pasirenkamas nuo 0 iki 3 kartų vienai stotelei</t>
  </si>
  <si>
    <t>Dažymo stotelės indo talpa</t>
  </si>
  <si>
    <t>Ne didesnė nei 50 mL</t>
  </si>
  <si>
    <t>Dažymo/plovimo stočių skaičius</t>
  </si>
  <si>
    <t>Ne mažiau nei 14, iš kurių ne mažiau kaip 3 plovimo stotys</t>
  </si>
  <si>
    <t>Vandens padavimas plovimo stotyse</t>
  </si>
  <si>
    <t xml:space="preserve">Vandens padavimas ir išleidimas į plovimo stotis reguliuojamas automatiškai </t>
  </si>
  <si>
    <t>Stiklelių laikiklis</t>
  </si>
  <si>
    <t>Talpinantis ne mažiau kaip 4 stiklelius</t>
  </si>
  <si>
    <t>Nudažytų stiklelių surinkimo stotelė</t>
  </si>
  <si>
    <t>Privalo talpinti ne mažiau kaip 14 stiklelių</t>
  </si>
  <si>
    <t>Išoriniai dažymo procesoriaus matmenys</t>
  </si>
  <si>
    <t>Privalo būti patiekta ne mažiau kaip 14 dažymo stoties indelių, ne mažiau kaip 3 plovimo stoties indeliai</t>
  </si>
  <si>
    <t>Komplektacija</t>
  </si>
  <si>
    <t>Galimybė nustatyti laiką stotelei ne siauresniame intervale nei nuo 2 sek. iki 300 sek.</t>
  </si>
  <si>
    <t>Plotis ne didesnis kaip 65 cm</t>
  </si>
  <si>
    <t>Mikroprocesorinis</t>
  </si>
  <si>
    <t>USB ar lygiavertė jungtis duomenų perdavimui</t>
  </si>
  <si>
    <t>DICOM, HL7, TWAIN ir WIA ar lygiaverčiai</t>
  </si>
  <si>
    <t>Tinkama jungti prie esamo tinklo RJ45 ar lygiaverte jungtimi</t>
  </si>
  <si>
    <t xml:space="preserve">Ne mažiau kaip 4K – 4096x2160, ne mažiau kaip 25 kadrai/s </t>
  </si>
  <si>
    <t>Stiklelio eiga ne mažesnė kaip 75x50mm</t>
  </si>
  <si>
    <t>Patologiniams mėginiams aprašyti ir vaizdams dokumentuoti, įkelti į turimą informacinę sistemą (LIS) susiejant su paciento atveju</t>
  </si>
  <si>
    <t>Motorizuotas, dviejų greičių: vienas greitis 300 um/s ± 15 um/s, antras 600 um/s ± 15 um/s arba 800 um/s ± 15 um/s</t>
  </si>
  <si>
    <t>Ribose ne siauresnėse kaip nuo +7°C virš aplinkos temperatūros iki 100 °C</t>
  </si>
  <si>
    <t>Ne daugiau kaip 25 laipsniai</t>
  </si>
  <si>
    <t>Reguliuojamas ne siauresniame intervale kaip nuo 50 mm iki 75 mm</t>
  </si>
  <si>
    <t>Koehler konstrukcijos su centruojama lauko diafragma; mikroskopas pateikiamas su dviem keičiamais šviesos šaltiniais – ne mažiau 30W halogeniniu ir ne mažiau 3W LED</t>
  </si>
  <si>
    <t>Koaksialinis, grubiam ir tiksliam fokusavimui, eiga ne mažesnė kaip 15 mm</t>
  </si>
  <si>
    <t>10x didinantis objektyvas: Semi Plan Apochromatis (arba Plan Fluor, arba Plan APO arba lygiaverčiai), NA ≥ 0.30, darbinis atstumas ne mažesnis kaip 10 mm</t>
  </si>
  <si>
    <t>40x didinantis objektyvas: Semi Plan Apochromatinis (arba Plan Fluor, arba PlanAPO arba lygiaverčiai), NA ≥ 0.75, darbinis atstumas ne mažesnis kaip 0,7 mm</t>
  </si>
  <si>
    <t>4x arba 5x didinantis objektyvas: Semi Plan Apochromatinis (arba Plan Fluor, Plan APO arba lygiaverčiai), NA ≥ 0.13, darbinis atstumas ne mažesnis kaip 15 mm</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</si>
  <si>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t>
  </si>
  <si>
    <t>Tiekėjas garantinio laikotarpio metu atlieka nemokamą Prekių remontą, įskaitant remontui atlikti reikalingas detales bei medžiagas, o taip pat ir gamintojo rekomenduojamu periodiškumu nemokamai atlieka techninę priežiūrą, techninės būklės patikrinimus (jeigu taikoma),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t>
  </si>
  <si>
    <t>2. Mokymai ≥ 1 inžinieriui (mokymų trukmė: ne mažiau 4 akademinės valandos).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</si>
  <si>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</si>
  <si>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16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pateikti kartu pasiūlymu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reikalavimų 4 p. nustatyti šiame pagrindime suformuluotus reikalavimus.
1 https://e-seimas.lrs.lt/portal/legalAct/lt/TAD/TAIS.371838/asr 
2 https://eur-lex.europa.eu/legal-content/EN/LSU/?uri=CELEX%3A32017R0745</t>
  </si>
  <si>
    <t>SPECIALIEJI REIKALAVIMAI:</t>
  </si>
  <si>
    <t>Ne mažiau nei 24 mėn.</t>
  </si>
  <si>
    <t>1. Mokymai ≥ 30 personalo (mokymų trukmė: ne mažiau 8 akademinės valandos),</t>
  </si>
  <si>
    <t>1 pirkimo objekto dalis. Rotacinis mikrotomas - 2 vnt.</t>
  </si>
  <si>
    <t>2 pirkimo objekto dalis. Priverstinės konvekcijos inkubatorius - 1 vnt.</t>
  </si>
  <si>
    <t>3 pirkimo objekto dalis. Mėginių makro fotografavimo sistema - 1 vnt.</t>
  </si>
  <si>
    <t>4 pirkimo objekto dalis. Automatizuoto stiklelių dažymo mašina - 1 vnt.</t>
  </si>
  <si>
    <t>5 pirkimo objekto dalis. Mikroskopas - 1 vnt.</t>
  </si>
  <si>
    <t>6 pirkimo objekto dalis. Dejonizatorius - 1 vnt.</t>
  </si>
  <si>
    <t xml:space="preserve">Kaina skaičiuojama tikslumo lygiu iki šimtųjų dalių (t. y. du skaičiai po kablelio).
Tais atvejais, kai pagal galiojančius teisės aktus tiekėjui nereikia mokėti PVM, tiekėjas nepateikia kainų su PVM, tačiau nurodo priežastis, dėl kurių PVM nemokamas:
................................................................................................................................................................................
Vadovaujantis Pridėtinės vertės mokesčio įstatymo nuostatomis, prekėms taikomas 21% PVM tarifas. Tais atvejais, kai tiekėjas teikia pasiūlymą ir taiko kitokį PVM tarifas, tiekėjas kartu su pasiūlymu pateikia laisvos formos dokumentą, kuriame nurodo priežastis, dėl kurių taikomas kitas PVM tarifas.
Pastaba. Atmesdama pasiūlymus dėl per didelės pasiūlymo kainos, perkančioji organizacija vertins galutines pasiūlymų kainas su visais mokesčiai, t. y., įskaitant tiekėjo nurodytą PVM bei dėl sutarties sudarymo su viešojo pirkimo laimėtoju perkančiosios organizacijos įgyjamas mokestines prievoles (ar teises).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</si>
</sst>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sz val="12"/>
      <color rgb="FFFF0000"/>
      <name val="Times New Roman"/>
      <family val="1"/>
    </font>
    <font>
      <sz val="12"/>
      <color rgb="FF000000"/>
      <name val="Times New Roman"/>
      <family val="1"/>
    </font>
    <font>
      <b/>
      <sz val="14"/>
      <color rgb="FFFF0000"/>
      <name val="Times New Roman"/>
      <family val="1"/>
    </font>
    <font>
      <i/>
      <sz val="12"/>
      <color rgb="FFFF0000"/>
      <name val="Times New Roman"/>
      <family val="1"/>
    </font>
    <font>
      <sz val="14"/>
      <name val="Times New Roman"/>
      <family val="1"/>
    </font>
    <font>
      <sz val="9"/>
      <color rgb="FF000000"/>
      <name val="Arial"/>
      <family val="2"/>
    </font>
    <font>
      <b/>
      <u/>
      <sz val="14"/>
      <name val="Times New Roman"/>
      <family val="1"/>
    </font>
    <font>
      <sz val="8"/>
      <name val="Calibri"/>
      <family val="2"/>
      <scheme val="minor"/>
    </font>
    <font>
      <sz val="9"/>
      <name val="Arial"/>
      <family val="2"/>
    </font>
    <font>
      <sz val="11"/>
      <color theme="1"/>
      <name val="Times New Roman"/>
      <family val="1"/>
    </font>
    <font>
      <vertAlign val="subscript"/>
      <sz val="12"/>
      <color rgb="FF000000"/>
      <name val="Times New Roman"/>
      <family val="1"/>
    </font>
    <font>
      <sz val="12"/>
      <color theme="1"/>
      <name val="Times New Roman"/>
      <family val="1"/>
      <charset val="186"/>
    </font>
    <font>
      <sz val="12"/>
      <color rgb="FF000000"/>
      <name val="Times New Roman"/>
      <family val="1"/>
      <charset val="186"/>
    </font>
    <font>
      <sz val="12"/>
      <color rgb="FF000000"/>
      <name val="Times New Roman"/>
      <family val="1"/>
      <charset val="1"/>
    </font>
    <font>
      <sz val="12"/>
      <name val="Times New Roman"/>
      <family val="1"/>
      <charset val="1"/>
    </font>
    <font>
      <sz val="12"/>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C0C0C0"/>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7" fillId="0" borderId="0" applyNumberFormat="0" applyFill="0" applyBorder="0" applyAlignment="0" applyProtection="0"/>
  </cellStyleXfs>
  <cellXfs count="180">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1" xfId="0" applyFont="1" applyFill="1" applyBorder="1" applyAlignment="1">
      <alignment horizontal="right"/>
    </xf>
    <xf numFmtId="2" fontId="1" fillId="5" borderId="1" xfId="0" applyNumberFormat="1" applyFont="1" applyFill="1" applyBorder="1" applyAlignment="1">
      <alignment horizontal="center" vertical="center"/>
    </xf>
    <xf numFmtId="2" fontId="1" fillId="5" borderId="1" xfId="0" applyNumberFormat="1" applyFont="1" applyFill="1" applyBorder="1" applyAlignment="1" applyProtection="1">
      <alignment horizontal="center" vertical="center"/>
      <protection locked="0"/>
    </xf>
    <xf numFmtId="0" fontId="1" fillId="0" borderId="1" xfId="0" applyFont="1" applyBorder="1" applyAlignment="1">
      <alignment horizontal="center" vertical="center" wrapText="1"/>
    </xf>
    <xf numFmtId="0" fontId="2" fillId="5" borderId="0" xfId="0" applyFont="1" applyFill="1" applyAlignment="1">
      <alignment horizontal="center"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0" fontId="8"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4" borderId="17" xfId="0" applyNumberFormat="1" applyFont="1" applyFill="1" applyBorder="1" applyAlignment="1">
      <alignment horizontal="center" vertical="center" wrapText="1"/>
    </xf>
    <xf numFmtId="49" fontId="1" fillId="5" borderId="33" xfId="0" applyNumberFormat="1" applyFont="1" applyFill="1" applyBorder="1" applyAlignment="1">
      <alignment horizontal="justify" vertical="center" wrapText="1"/>
    </xf>
    <xf numFmtId="2" fontId="11" fillId="5" borderId="1"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0" fontId="12" fillId="4" borderId="1" xfId="0" applyFont="1" applyFill="1" applyBorder="1" applyAlignment="1">
      <alignment horizontal="center" vertical="center"/>
    </xf>
    <xf numFmtId="0" fontId="1" fillId="5" borderId="1" xfId="0" applyFont="1" applyFill="1" applyBorder="1" applyAlignment="1">
      <alignment horizontal="center" vertical="center" wrapText="1"/>
    </xf>
    <xf numFmtId="4" fontId="13" fillId="5" borderId="0" xfId="0" applyNumberFormat="1" applyFont="1" applyFill="1" applyAlignment="1">
      <alignment horizontal="center" vertical="center" wrapText="1"/>
    </xf>
    <xf numFmtId="0" fontId="1" fillId="5" borderId="1" xfId="0" applyFont="1" applyFill="1" applyBorder="1" applyAlignment="1">
      <alignment horizontal="justify" vertical="top" wrapText="1"/>
    </xf>
    <xf numFmtId="0" fontId="5" fillId="5" borderId="1" xfId="0" applyFont="1" applyFill="1" applyBorder="1" applyAlignment="1">
      <alignment horizontal="justify" vertical="top" wrapText="1"/>
    </xf>
    <xf numFmtId="49" fontId="1" fillId="5" borderId="1" xfId="0" applyNumberFormat="1" applyFont="1" applyFill="1" applyBorder="1" applyAlignment="1">
      <alignment horizontal="center" vertical="top" wrapText="1"/>
    </xf>
    <xf numFmtId="0" fontId="9" fillId="5" borderId="1" xfId="0" applyFont="1" applyFill="1" applyBorder="1" applyAlignment="1">
      <alignment horizontal="justify" vertical="top" wrapText="1"/>
    </xf>
    <xf numFmtId="49" fontId="1" fillId="5" borderId="33" xfId="0" applyNumberFormat="1" applyFont="1" applyFill="1" applyBorder="1" applyAlignment="1">
      <alignment horizontal="justify" vertical="top" wrapText="1"/>
    </xf>
    <xf numFmtId="0" fontId="1" fillId="5" borderId="34" xfId="0" applyFont="1" applyFill="1" applyBorder="1" applyAlignment="1">
      <alignment horizontal="right"/>
    </xf>
    <xf numFmtId="0" fontId="1" fillId="5" borderId="34" xfId="0" applyFont="1" applyFill="1" applyBorder="1" applyAlignment="1">
      <alignment horizontal="center" vertical="center" wrapText="1"/>
    </xf>
    <xf numFmtId="49" fontId="5" fillId="5" borderId="1" xfId="0" applyNumberFormat="1" applyFont="1" applyFill="1" applyBorder="1" applyAlignment="1">
      <alignment horizontal="center" vertical="top" wrapText="1"/>
    </xf>
    <xf numFmtId="0" fontId="1" fillId="5" borderId="0" xfId="0" applyFont="1" applyFill="1" applyAlignment="1">
      <alignment horizontal="center" vertical="top"/>
    </xf>
    <xf numFmtId="0" fontId="0" fillId="6" borderId="0" xfId="0" applyFill="1"/>
    <xf numFmtId="0" fontId="5" fillId="5" borderId="0" xfId="0" applyFont="1" applyFill="1" applyAlignment="1">
      <alignment horizontal="left" vertical="center"/>
    </xf>
    <xf numFmtId="4" fontId="16" fillId="5" borderId="0" xfId="0" applyNumberFormat="1" applyFont="1" applyFill="1" applyAlignment="1">
      <alignment horizontal="center" vertical="center" wrapText="1"/>
    </xf>
    <xf numFmtId="0" fontId="5" fillId="5" borderId="0" xfId="0" applyFont="1" applyFill="1"/>
    <xf numFmtId="49" fontId="1" fillId="0" borderId="17" xfId="0" applyNumberFormat="1" applyFont="1" applyBorder="1" applyAlignment="1">
      <alignment horizontal="center" vertical="center" wrapText="1"/>
    </xf>
    <xf numFmtId="49" fontId="1" fillId="0" borderId="1" xfId="0" applyNumberFormat="1" applyFont="1" applyBorder="1"/>
    <xf numFmtId="49" fontId="5" fillId="0" borderId="17" xfId="0" applyNumberFormat="1" applyFont="1" applyBorder="1" applyAlignment="1">
      <alignment horizontal="center" vertical="center" wrapText="1"/>
    </xf>
    <xf numFmtId="49" fontId="5" fillId="0" borderId="37" xfId="0" applyNumberFormat="1" applyFont="1" applyBorder="1" applyAlignment="1">
      <alignment horizontal="center" vertical="center" wrapText="1"/>
    </xf>
    <xf numFmtId="49" fontId="5" fillId="0" borderId="38" xfId="0" applyNumberFormat="1" applyFont="1" applyBorder="1" applyAlignment="1">
      <alignment horizontal="center" vertical="center" wrapText="1"/>
    </xf>
    <xf numFmtId="0" fontId="17" fillId="0" borderId="37" xfId="0" applyFont="1" applyBorder="1" applyAlignment="1">
      <alignment horizontal="center" vertical="center" wrapText="1"/>
    </xf>
    <xf numFmtId="49" fontId="5" fillId="5" borderId="18" xfId="0" applyNumberFormat="1" applyFont="1" applyFill="1" applyBorder="1" applyAlignment="1">
      <alignment horizontal="center" vertical="top"/>
    </xf>
    <xf numFmtId="49" fontId="1" fillId="5" borderId="0" xfId="0" applyNumberFormat="1" applyFont="1" applyFill="1" applyAlignment="1">
      <alignment horizontal="center" vertical="top" wrapText="1"/>
    </xf>
    <xf numFmtId="0" fontId="1" fillId="5" borderId="34" xfId="0" applyFont="1" applyFill="1" applyBorder="1" applyAlignment="1">
      <alignment horizontal="justify" vertical="top" wrapText="1"/>
    </xf>
    <xf numFmtId="49" fontId="1" fillId="4" borderId="34" xfId="0" applyNumberFormat="1" applyFont="1" applyFill="1" applyBorder="1"/>
    <xf numFmtId="0" fontId="9" fillId="5" borderId="1" xfId="0" applyFont="1" applyFill="1" applyBorder="1" applyAlignment="1">
      <alignment vertical="top" wrapText="1"/>
    </xf>
    <xf numFmtId="49" fontId="5" fillId="5" borderId="33" xfId="0" applyNumberFormat="1" applyFont="1" applyFill="1" applyBorder="1" applyAlignment="1">
      <alignment horizontal="justify" vertical="center" wrapText="1"/>
    </xf>
    <xf numFmtId="49" fontId="5" fillId="5" borderId="33" xfId="0" applyNumberFormat="1" applyFont="1" applyFill="1" applyBorder="1" applyAlignment="1">
      <alignment horizontal="justify" vertical="top" wrapText="1"/>
    </xf>
    <xf numFmtId="49" fontId="1" fillId="5" borderId="1" xfId="0" applyNumberFormat="1" applyFont="1" applyFill="1" applyBorder="1" applyAlignment="1">
      <alignment horizontal="justify" vertical="top" wrapText="1"/>
    </xf>
    <xf numFmtId="0" fontId="19" fillId="5" borderId="1" xfId="0" applyFont="1" applyFill="1" applyBorder="1" applyAlignment="1">
      <alignment vertical="center" wrapText="1"/>
    </xf>
    <xf numFmtId="2" fontId="5" fillId="5" borderId="18" xfId="0" applyNumberFormat="1" applyFont="1" applyFill="1" applyBorder="1" applyAlignment="1">
      <alignment horizontal="center" vertical="center" wrapText="1"/>
    </xf>
    <xf numFmtId="49" fontId="5" fillId="5" borderId="1" xfId="0" applyNumberFormat="1" applyFont="1" applyFill="1" applyBorder="1" applyAlignment="1">
      <alignment horizontal="justify" vertical="center" wrapText="1"/>
    </xf>
    <xf numFmtId="49" fontId="5" fillId="5" borderId="1" xfId="0" applyNumberFormat="1" applyFont="1" applyFill="1" applyBorder="1" applyAlignment="1">
      <alignment horizontal="justify" vertical="top" wrapText="1"/>
    </xf>
    <xf numFmtId="0" fontId="5" fillId="5" borderId="18" xfId="0" applyFont="1" applyFill="1" applyBorder="1" applyAlignment="1">
      <alignment horizontal="center" vertical="center" wrapText="1"/>
    </xf>
    <xf numFmtId="0" fontId="19" fillId="5" borderId="1" xfId="0" applyFont="1" applyFill="1" applyBorder="1" applyAlignment="1">
      <alignment horizontal="justify" vertical="center" wrapText="1"/>
    </xf>
    <xf numFmtId="0" fontId="22" fillId="7" borderId="40" xfId="0" applyFont="1" applyFill="1" applyBorder="1" applyAlignment="1">
      <alignment horizontal="justify" vertical="top" wrapText="1"/>
    </xf>
    <xf numFmtId="49" fontId="5" fillId="0" borderId="42" xfId="0" applyNumberFormat="1" applyFont="1" applyBorder="1" applyAlignment="1">
      <alignment horizontal="center" vertical="center" wrapText="1"/>
    </xf>
    <xf numFmtId="49" fontId="21" fillId="7" borderId="40" xfId="0" applyNumberFormat="1" applyFont="1" applyFill="1" applyBorder="1" applyAlignment="1">
      <alignment horizontal="justify" vertical="center" wrapText="1"/>
    </xf>
    <xf numFmtId="0" fontId="21" fillId="7" borderId="40" xfId="0" applyFont="1" applyFill="1" applyBorder="1" applyAlignment="1">
      <alignment vertical="top" wrapText="1"/>
    </xf>
    <xf numFmtId="0" fontId="21" fillId="7" borderId="40" xfId="0" applyFont="1" applyFill="1" applyBorder="1" applyAlignment="1">
      <alignment horizontal="justify" vertical="top" wrapText="1"/>
    </xf>
    <xf numFmtId="49" fontId="20" fillId="7" borderId="40" xfId="0" applyNumberFormat="1" applyFont="1" applyFill="1" applyBorder="1" applyAlignment="1">
      <alignment horizontal="justify" vertical="center" wrapText="1"/>
    </xf>
    <xf numFmtId="0" fontId="9" fillId="5" borderId="1" xfId="0" applyFont="1" applyFill="1" applyBorder="1" applyAlignment="1">
      <alignment horizontal="left" vertical="center" wrapText="1"/>
    </xf>
    <xf numFmtId="0" fontId="19" fillId="5" borderId="40" xfId="0" applyFont="1" applyFill="1" applyBorder="1" applyAlignment="1">
      <alignment vertical="center" wrapText="1"/>
    </xf>
    <xf numFmtId="49" fontId="5" fillId="5" borderId="1" xfId="0" applyNumberFormat="1" applyFont="1" applyFill="1" applyBorder="1" applyAlignment="1">
      <alignment horizontal="center" vertical="center" wrapText="1"/>
    </xf>
    <xf numFmtId="49" fontId="5" fillId="5" borderId="41" xfId="0" applyNumberFormat="1" applyFont="1" applyFill="1" applyBorder="1" applyAlignment="1">
      <alignment horizontal="center" vertical="center" wrapText="1"/>
    </xf>
    <xf numFmtId="49" fontId="1" fillId="0" borderId="34" xfId="0" applyNumberFormat="1" applyFont="1" applyBorder="1"/>
    <xf numFmtId="49" fontId="1" fillId="0" borderId="34" xfId="0" applyNumberFormat="1" applyFont="1" applyBorder="1" applyAlignment="1">
      <alignment wrapText="1"/>
    </xf>
    <xf numFmtId="49" fontId="9" fillId="0" borderId="1" xfId="0" applyNumberFormat="1" applyFont="1" applyBorder="1" applyAlignment="1">
      <alignment wrapText="1"/>
    </xf>
    <xf numFmtId="0" fontId="23" fillId="5" borderId="1" xfId="0" applyFont="1" applyFill="1" applyBorder="1" applyAlignment="1">
      <alignment horizontal="justify" vertical="top" wrapText="1"/>
    </xf>
    <xf numFmtId="0" fontId="23" fillId="7" borderId="40" xfId="0" applyFont="1" applyFill="1" applyBorder="1" applyAlignment="1">
      <alignment horizontal="justify" vertical="top" wrapText="1"/>
    </xf>
    <xf numFmtId="0" fontId="23" fillId="7" borderId="40" xfId="0" applyFont="1" applyFill="1" applyBorder="1" applyAlignment="1">
      <alignment horizontal="left" vertical="top" wrapText="1"/>
    </xf>
    <xf numFmtId="0" fontId="5" fillId="7" borderId="40" xfId="0" applyFont="1" applyFill="1" applyBorder="1" applyAlignment="1">
      <alignment horizontal="justify" vertical="top" wrapText="1"/>
    </xf>
    <xf numFmtId="0" fontId="14" fillId="5" borderId="0" xfId="1" applyFont="1" applyFill="1" applyAlignment="1">
      <alignment horizontal="right" vertical="top" wrapText="1"/>
    </xf>
    <xf numFmtId="0" fontId="14" fillId="5" borderId="36" xfId="1" applyFont="1" applyFill="1" applyBorder="1" applyAlignment="1">
      <alignment horizontal="right" vertical="top" wrapText="1"/>
    </xf>
    <xf numFmtId="0" fontId="1" fillId="5" borderId="0" xfId="0" applyFont="1" applyFill="1" applyAlignment="1">
      <alignment horizontal="left" wrapText="1"/>
    </xf>
    <xf numFmtId="0" fontId="1" fillId="5" borderId="0" xfId="0" applyFont="1" applyFill="1"/>
    <xf numFmtId="0" fontId="0" fillId="5" borderId="0" xfId="0" applyFill="1"/>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0" xfId="0" applyFont="1" applyFill="1" applyAlignment="1">
      <alignment vertical="center" wrapText="1"/>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6" fillId="5" borderId="0" xfId="0" applyFont="1" applyFill="1" applyAlignment="1">
      <alignment horizontal="right" vertical="top"/>
    </xf>
    <xf numFmtId="0" fontId="2" fillId="5" borderId="0" xfId="0" applyFont="1"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justify" vertical="top" wrapText="1"/>
    </xf>
    <xf numFmtId="0" fontId="6" fillId="5" borderId="0" xfId="0" applyFont="1" applyFill="1" applyAlignment="1">
      <alignment horizontal="center"/>
    </xf>
    <xf numFmtId="0" fontId="1" fillId="5" borderId="0" xfId="0" applyFont="1" applyFill="1" applyAlignment="1">
      <alignment horizontal="justify" vertical="top"/>
    </xf>
    <xf numFmtId="0" fontId="1" fillId="5" borderId="0" xfId="0" applyFont="1" applyFill="1" applyAlignment="1">
      <alignment horizontal="left"/>
    </xf>
    <xf numFmtId="0" fontId="5" fillId="5" borderId="0" xfId="0" applyFont="1" applyFill="1" applyAlignment="1">
      <alignment horizontal="justify" vertical="top" wrapText="1"/>
    </xf>
    <xf numFmtId="0" fontId="5" fillId="5" borderId="0" xfId="0" applyFont="1" applyFill="1" applyAlignment="1">
      <alignment horizontal="left" vertical="top"/>
    </xf>
    <xf numFmtId="2" fontId="5" fillId="5" borderId="33" xfId="0" applyNumberFormat="1" applyFont="1" applyFill="1" applyBorder="1" applyAlignment="1">
      <alignment horizontal="center" vertical="center" wrapText="1"/>
    </xf>
    <xf numFmtId="2" fontId="5" fillId="5" borderId="35" xfId="0" applyNumberFormat="1" applyFont="1" applyFill="1" applyBorder="1" applyAlignment="1">
      <alignment horizontal="center" vertical="center" wrapText="1"/>
    </xf>
    <xf numFmtId="2" fontId="5" fillId="5" borderId="34" xfId="0" applyNumberFormat="1" applyFont="1" applyFill="1" applyBorder="1" applyAlignment="1">
      <alignment horizontal="center" vertical="center" wrapText="1"/>
    </xf>
    <xf numFmtId="0" fontId="5" fillId="5" borderId="33" xfId="0" applyFont="1" applyFill="1" applyBorder="1" applyAlignment="1">
      <alignment horizontal="center" vertical="center" wrapText="1"/>
    </xf>
    <xf numFmtId="0" fontId="5" fillId="5" borderId="35" xfId="0" applyFont="1" applyFill="1" applyBorder="1" applyAlignment="1">
      <alignment horizontal="center" vertical="center" wrapText="1"/>
    </xf>
    <xf numFmtId="0" fontId="5" fillId="5" borderId="34" xfId="0" applyFont="1" applyFill="1" applyBorder="1" applyAlignment="1">
      <alignment horizontal="center" vertical="center" wrapText="1"/>
    </xf>
    <xf numFmtId="0" fontId="2" fillId="5" borderId="0" xfId="0" applyFont="1" applyFill="1" applyAlignment="1">
      <alignment horizontal="left"/>
    </xf>
    <xf numFmtId="0" fontId="19" fillId="5" borderId="1" xfId="0" applyFont="1" applyFill="1" applyBorder="1" applyAlignment="1">
      <alignment horizontal="justify" vertical="center" wrapText="1"/>
    </xf>
    <xf numFmtId="49" fontId="1" fillId="5" borderId="39" xfId="0" applyNumberFormat="1" applyFont="1" applyFill="1" applyBorder="1" applyAlignment="1">
      <alignment horizontal="center" vertical="center" wrapText="1"/>
    </xf>
    <xf numFmtId="49" fontId="1" fillId="5" borderId="35" xfId="0" applyNumberFormat="1" applyFont="1" applyFill="1" applyBorder="1" applyAlignment="1">
      <alignment horizontal="center" vertical="center" wrapText="1"/>
    </xf>
    <xf numFmtId="49" fontId="1" fillId="5" borderId="34" xfId="0" applyNumberFormat="1" applyFont="1" applyFill="1" applyBorder="1" applyAlignment="1">
      <alignment horizontal="center" vertical="center" wrapText="1"/>
    </xf>
    <xf numFmtId="0" fontId="22" fillId="7" borderId="40" xfId="0" applyFont="1" applyFill="1" applyBorder="1" applyAlignment="1">
      <alignment horizontal="left" vertical="center" wrapText="1"/>
    </xf>
    <xf numFmtId="0" fontId="9" fillId="5" borderId="1" xfId="0" applyFont="1" applyFill="1" applyBorder="1" applyAlignment="1">
      <alignment horizontal="justify" vertical="top" wrapText="1"/>
    </xf>
    <xf numFmtId="0" fontId="9" fillId="5" borderId="1" xfId="0" applyFont="1" applyFill="1" applyBorder="1" applyAlignment="1">
      <alignment horizontal="left" vertical="center" wrapText="1"/>
    </xf>
    <xf numFmtId="49" fontId="1" fillId="5" borderId="33" xfId="0" applyNumberFormat="1" applyFont="1" applyFill="1" applyBorder="1" applyAlignment="1">
      <alignment horizontal="center" vertical="top" wrapText="1"/>
    </xf>
    <xf numFmtId="49" fontId="1" fillId="5" borderId="35" xfId="0" applyNumberFormat="1" applyFont="1" applyFill="1" applyBorder="1" applyAlignment="1">
      <alignment horizontal="center" vertical="top" wrapText="1"/>
    </xf>
    <xf numFmtId="49" fontId="1" fillId="5" borderId="34" xfId="0" applyNumberFormat="1" applyFont="1" applyFill="1" applyBorder="1" applyAlignment="1">
      <alignment horizontal="center" vertical="top" wrapText="1"/>
    </xf>
    <xf numFmtId="49" fontId="1" fillId="5" borderId="33" xfId="0" applyNumberFormat="1" applyFont="1" applyFill="1" applyBorder="1" applyAlignment="1">
      <alignment horizontal="center" vertical="top"/>
    </xf>
    <xf numFmtId="49" fontId="1" fillId="5" borderId="35" xfId="0" applyNumberFormat="1" applyFont="1" applyFill="1" applyBorder="1" applyAlignment="1">
      <alignment horizontal="center" vertical="top"/>
    </xf>
    <xf numFmtId="49" fontId="1" fillId="5" borderId="34" xfId="0" applyNumberFormat="1" applyFont="1" applyFill="1" applyBorder="1"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5.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6.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2FE9E19A-F5F8-48D9-BB05-B20A4DDAC39B}"/>
            </a:ext>
          </a:extLst>
        </xdr:cNvPr>
        <xdr:cNvSpPr/>
      </xdr:nvSpPr>
      <xdr:spPr>
        <a:xfrm>
          <a:off x="914400" y="47625"/>
          <a:ext cx="1781175" cy="312420"/>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EA897874-F287-470D-9D1F-726C25566FE6}"/>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80D0485C-3521-444D-ABAD-FC08959ED808}"/>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B65108FB-1FE2-4E59-9A0B-7F0D9B6C917F}"/>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7E2A795E-60AC-4D03-8CA0-A273F7DA8E14}"/>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5CB74CB0-8CBE-1441-A546-5911351CD4D2}"/>
            </a:ext>
          </a:extLst>
        </xdr:cNvPr>
        <xdr:cNvSpPr/>
      </xdr:nvSpPr>
      <xdr:spPr>
        <a:xfrm>
          <a:off x="990600" y="47625"/>
          <a:ext cx="1781175" cy="317500"/>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sheetPr codeName="Sheet1"/>
  <dimension ref="A2:F51"/>
  <sheetViews>
    <sheetView tabSelected="1" zoomScale="85" zoomScaleNormal="85" workbookViewId="0">
      <selection activeCell="B5" sqref="B5"/>
    </sheetView>
  </sheetViews>
  <sheetFormatPr defaultColWidth="10.88671875" defaultRowHeight="15.6" x14ac:dyDescent="0.3"/>
  <cols>
    <col min="1" max="1" width="15.33203125" style="15" customWidth="1"/>
    <col min="2" max="2" width="90.44140625" style="16" customWidth="1"/>
    <col min="3" max="3" width="5.88671875" style="14" customWidth="1"/>
    <col min="4" max="4" width="8.44140625" style="14" customWidth="1"/>
    <col min="5" max="6" width="20.6640625" style="14" customWidth="1"/>
    <col min="7" max="9" width="25.109375" style="14" customWidth="1"/>
    <col min="10" max="16384" width="10.88671875" style="14"/>
  </cols>
  <sheetData>
    <row r="2" spans="1:6" x14ac:dyDescent="0.3">
      <c r="A2" s="17" t="s">
        <v>0</v>
      </c>
      <c r="B2" s="18"/>
    </row>
    <row r="3" spans="1:6" x14ac:dyDescent="0.3">
      <c r="B3" s="23"/>
    </row>
    <row r="4" spans="1:6" x14ac:dyDescent="0.3">
      <c r="A4" s="17"/>
      <c r="B4" s="18"/>
    </row>
    <row r="5" spans="1:6" x14ac:dyDescent="0.3">
      <c r="A5" s="15" t="s">
        <v>1</v>
      </c>
      <c r="B5" s="17" t="s">
        <v>33</v>
      </c>
    </row>
    <row r="6" spans="1:6" x14ac:dyDescent="0.3">
      <c r="B6" s="18"/>
    </row>
    <row r="7" spans="1:6" ht="30" customHeight="1" x14ac:dyDescent="0.3">
      <c r="A7" s="25" t="s">
        <v>2</v>
      </c>
      <c r="B7" s="13"/>
    </row>
    <row r="9" spans="1:6" ht="30" customHeight="1" x14ac:dyDescent="0.3">
      <c r="A9" s="96" t="s">
        <v>34</v>
      </c>
      <c r="B9" s="97"/>
      <c r="C9" s="98"/>
      <c r="D9" s="99"/>
      <c r="E9" s="99"/>
      <c r="F9" s="100"/>
    </row>
    <row r="10" spans="1:6" ht="30" customHeight="1" x14ac:dyDescent="0.3">
      <c r="A10" s="101" t="s">
        <v>37</v>
      </c>
      <c r="B10" s="102"/>
      <c r="C10" s="103"/>
      <c r="D10" s="104"/>
      <c r="E10" s="104"/>
      <c r="F10" s="104"/>
    </row>
    <row r="11" spans="1:6" ht="30" customHeight="1" x14ac:dyDescent="0.3">
      <c r="A11" s="105" t="s">
        <v>35</v>
      </c>
      <c r="B11" s="106"/>
      <c r="C11" s="103"/>
      <c r="D11" s="104"/>
      <c r="E11" s="104"/>
      <c r="F11" s="104"/>
    </row>
    <row r="12" spans="1:6" ht="30" customHeight="1" x14ac:dyDescent="0.3">
      <c r="A12" s="108" t="s">
        <v>36</v>
      </c>
      <c r="B12" s="109"/>
      <c r="C12" s="103"/>
      <c r="D12" s="104"/>
      <c r="E12" s="104"/>
      <c r="F12" s="104"/>
    </row>
    <row r="13" spans="1:6" ht="30" customHeight="1" x14ac:dyDescent="0.3">
      <c r="A13" s="110" t="s">
        <v>3</v>
      </c>
      <c r="B13" s="111"/>
      <c r="C13" s="103"/>
      <c r="D13" s="104"/>
      <c r="E13" s="104"/>
      <c r="F13" s="104"/>
    </row>
    <row r="14" spans="1:6" ht="30" customHeight="1" x14ac:dyDescent="0.3">
      <c r="A14" s="108" t="s">
        <v>4</v>
      </c>
      <c r="B14" s="112"/>
      <c r="C14" s="98"/>
      <c r="D14" s="99"/>
      <c r="E14" s="99"/>
      <c r="F14" s="100"/>
    </row>
    <row r="15" spans="1:6" ht="30" customHeight="1" x14ac:dyDescent="0.3">
      <c r="A15" s="96" t="s">
        <v>38</v>
      </c>
      <c r="B15" s="97"/>
      <c r="C15" s="98"/>
      <c r="D15" s="99"/>
      <c r="E15" s="99"/>
      <c r="F15" s="100"/>
    </row>
    <row r="16" spans="1:6" ht="30" customHeight="1" x14ac:dyDescent="0.3">
      <c r="A16" s="96" t="s">
        <v>5</v>
      </c>
      <c r="B16" s="97"/>
      <c r="C16" s="98"/>
      <c r="D16" s="99"/>
      <c r="E16" s="99"/>
      <c r="F16" s="100"/>
    </row>
    <row r="17" spans="1:6" ht="30" customHeight="1" x14ac:dyDescent="0.3">
      <c r="A17" s="96" t="s">
        <v>6</v>
      </c>
      <c r="B17" s="97"/>
      <c r="C17" s="98"/>
      <c r="D17" s="99"/>
      <c r="E17" s="99"/>
      <c r="F17" s="100"/>
    </row>
    <row r="18" spans="1:6" ht="18" customHeight="1" x14ac:dyDescent="0.3">
      <c r="A18" s="16"/>
      <c r="C18" s="24"/>
      <c r="D18" s="24"/>
      <c r="E18" s="24"/>
      <c r="F18" s="24"/>
    </row>
    <row r="19" spans="1:6" x14ac:dyDescent="0.3">
      <c r="A19" s="114" t="s">
        <v>7</v>
      </c>
      <c r="B19" s="114"/>
      <c r="C19" s="114"/>
      <c r="D19" s="114"/>
      <c r="E19" s="114"/>
      <c r="F19" s="114"/>
    </row>
    <row r="20" spans="1:6" x14ac:dyDescent="0.3">
      <c r="A20" s="94" t="s">
        <v>8</v>
      </c>
      <c r="B20" s="95"/>
      <c r="C20" s="95"/>
      <c r="D20" s="95"/>
      <c r="E20" s="95"/>
      <c r="F20" s="95"/>
    </row>
    <row r="21" spans="1:6" x14ac:dyDescent="0.3">
      <c r="A21" s="94" t="s">
        <v>58</v>
      </c>
      <c r="B21" s="95"/>
      <c r="C21" s="95"/>
      <c r="D21" s="95"/>
      <c r="E21" s="95"/>
      <c r="F21" s="95"/>
    </row>
    <row r="22" spans="1:6" x14ac:dyDescent="0.3">
      <c r="A22" s="94" t="s">
        <v>9</v>
      </c>
      <c r="B22" s="95"/>
      <c r="C22" s="95"/>
      <c r="D22" s="95"/>
      <c r="E22" s="95"/>
      <c r="F22" s="95"/>
    </row>
    <row r="23" spans="1:6" x14ac:dyDescent="0.3">
      <c r="A23" s="94" t="s">
        <v>10</v>
      </c>
      <c r="B23" s="94"/>
      <c r="C23" s="94"/>
      <c r="D23" s="94"/>
      <c r="E23" s="94"/>
      <c r="F23" s="94"/>
    </row>
    <row r="24" spans="1:6" ht="32.1" customHeight="1" x14ac:dyDescent="0.3">
      <c r="A24" s="107" t="s">
        <v>11</v>
      </c>
      <c r="B24" s="107"/>
      <c r="C24" s="107"/>
      <c r="D24" s="107"/>
      <c r="E24" s="107"/>
      <c r="F24" s="107"/>
    </row>
    <row r="25" spans="1:6" x14ac:dyDescent="0.3">
      <c r="A25" s="94" t="s">
        <v>12</v>
      </c>
      <c r="B25" s="94"/>
      <c r="C25" s="94"/>
      <c r="D25" s="94"/>
      <c r="E25" s="94"/>
      <c r="F25" s="94"/>
    </row>
    <row r="27" spans="1:6" ht="24.9" customHeight="1" x14ac:dyDescent="0.3">
      <c r="A27" s="113" t="s">
        <v>59</v>
      </c>
      <c r="B27" s="113"/>
      <c r="C27" s="113"/>
    </row>
    <row r="28" spans="1:6" ht="24.9" customHeight="1" x14ac:dyDescent="0.3">
      <c r="A28" s="91" t="s">
        <v>251</v>
      </c>
      <c r="B28" s="92"/>
      <c r="C28" s="38" t="s">
        <v>46</v>
      </c>
      <c r="D28" s="51"/>
      <c r="E28" s="52"/>
      <c r="F28" s="40"/>
    </row>
    <row r="29" spans="1:6" ht="24.9" customHeight="1" x14ac:dyDescent="0.3">
      <c r="A29" s="91" t="s">
        <v>252</v>
      </c>
      <c r="B29" s="92"/>
      <c r="C29" s="38" t="s">
        <v>46</v>
      </c>
      <c r="D29" s="51"/>
      <c r="E29" s="52"/>
      <c r="F29" s="40"/>
    </row>
    <row r="30" spans="1:6" ht="18.75" customHeight="1" x14ac:dyDescent="0.3">
      <c r="A30" s="91" t="s">
        <v>253</v>
      </c>
      <c r="B30" s="92"/>
      <c r="C30" s="38" t="s">
        <v>46</v>
      </c>
      <c r="D30" s="53"/>
      <c r="E30" s="53"/>
    </row>
    <row r="31" spans="1:6" ht="18.75" customHeight="1" x14ac:dyDescent="0.3">
      <c r="A31" s="91" t="s">
        <v>254</v>
      </c>
      <c r="B31" s="92"/>
      <c r="C31" s="38" t="s">
        <v>46</v>
      </c>
      <c r="D31" s="53"/>
      <c r="E31" s="53"/>
    </row>
    <row r="32" spans="1:6" ht="18.75" customHeight="1" x14ac:dyDescent="0.3">
      <c r="A32" s="91" t="s">
        <v>255</v>
      </c>
      <c r="B32" s="92"/>
      <c r="C32" s="38" t="s">
        <v>46</v>
      </c>
    </row>
    <row r="33" spans="1:6" ht="18.75" customHeight="1" x14ac:dyDescent="0.3">
      <c r="A33" s="91" t="s">
        <v>256</v>
      </c>
      <c r="B33" s="92"/>
      <c r="C33" s="38" t="s">
        <v>46</v>
      </c>
    </row>
    <row r="38" spans="1:6" x14ac:dyDescent="0.3">
      <c r="A38" s="93" t="s">
        <v>257</v>
      </c>
      <c r="B38" s="93"/>
      <c r="C38" s="93"/>
      <c r="D38" s="93"/>
      <c r="E38" s="93"/>
      <c r="F38" s="93"/>
    </row>
    <row r="39" spans="1:6" x14ac:dyDescent="0.3">
      <c r="A39" s="93"/>
      <c r="B39" s="93"/>
      <c r="C39" s="93"/>
      <c r="D39" s="93"/>
      <c r="E39" s="93"/>
      <c r="F39" s="93"/>
    </row>
    <row r="40" spans="1:6" x14ac:dyDescent="0.3">
      <c r="A40" s="93"/>
      <c r="B40" s="93"/>
      <c r="C40" s="93"/>
      <c r="D40" s="93"/>
      <c r="E40" s="93"/>
      <c r="F40" s="93"/>
    </row>
    <row r="41" spans="1:6" x14ac:dyDescent="0.3">
      <c r="A41" s="93"/>
      <c r="B41" s="93"/>
      <c r="C41" s="93"/>
      <c r="D41" s="93"/>
      <c r="E41" s="93"/>
      <c r="F41" s="93"/>
    </row>
    <row r="42" spans="1:6" x14ac:dyDescent="0.3">
      <c r="A42" s="93"/>
      <c r="B42" s="93"/>
      <c r="C42" s="93"/>
      <c r="D42" s="93"/>
      <c r="E42" s="93"/>
      <c r="F42" s="93"/>
    </row>
    <row r="43" spans="1:6" x14ac:dyDescent="0.3">
      <c r="A43" s="93"/>
      <c r="B43" s="93"/>
      <c r="C43" s="93"/>
      <c r="D43" s="93"/>
      <c r="E43" s="93"/>
      <c r="F43" s="93"/>
    </row>
    <row r="44" spans="1:6" x14ac:dyDescent="0.3">
      <c r="A44" s="93"/>
      <c r="B44" s="93"/>
      <c r="C44" s="93"/>
      <c r="D44" s="93"/>
      <c r="E44" s="93"/>
      <c r="F44" s="93"/>
    </row>
    <row r="45" spans="1:6" x14ac:dyDescent="0.3">
      <c r="A45" s="93"/>
      <c r="B45" s="93"/>
      <c r="C45" s="93"/>
      <c r="D45" s="93"/>
      <c r="E45" s="93"/>
      <c r="F45" s="93"/>
    </row>
    <row r="46" spans="1:6" x14ac:dyDescent="0.3">
      <c r="A46" s="93"/>
      <c r="B46" s="93"/>
      <c r="C46" s="93"/>
      <c r="D46" s="93"/>
      <c r="E46" s="93"/>
      <c r="F46" s="93"/>
    </row>
    <row r="47" spans="1:6" x14ac:dyDescent="0.3">
      <c r="A47" s="93"/>
      <c r="B47" s="93"/>
      <c r="C47" s="93"/>
      <c r="D47" s="93"/>
      <c r="E47" s="93"/>
      <c r="F47" s="93"/>
    </row>
    <row r="48" spans="1:6" x14ac:dyDescent="0.3">
      <c r="A48" s="93"/>
      <c r="B48" s="93"/>
      <c r="C48" s="93"/>
      <c r="D48" s="93"/>
      <c r="E48" s="93"/>
      <c r="F48" s="93"/>
    </row>
    <row r="49" spans="1:6" x14ac:dyDescent="0.3">
      <c r="A49" s="93"/>
      <c r="B49" s="93"/>
      <c r="C49" s="93"/>
      <c r="D49" s="93"/>
      <c r="E49" s="93"/>
      <c r="F49" s="93"/>
    </row>
    <row r="50" spans="1:6" x14ac:dyDescent="0.3">
      <c r="A50" s="93"/>
      <c r="B50" s="93"/>
      <c r="C50" s="93"/>
      <c r="D50" s="93"/>
      <c r="E50" s="93"/>
      <c r="F50" s="93"/>
    </row>
    <row r="51" spans="1:6" x14ac:dyDescent="0.3">
      <c r="A51" s="93"/>
      <c r="B51" s="93"/>
      <c r="C51" s="93"/>
      <c r="D51" s="93"/>
      <c r="E51" s="93"/>
      <c r="F51" s="93"/>
    </row>
  </sheetData>
  <mergeCells count="33">
    <mergeCell ref="C15:F15"/>
    <mergeCell ref="A32:B32"/>
    <mergeCell ref="A23:F23"/>
    <mergeCell ref="A31:B31"/>
    <mergeCell ref="A27:C27"/>
    <mergeCell ref="A15:B15"/>
    <mergeCell ref="A19:F19"/>
    <mergeCell ref="A16:B16"/>
    <mergeCell ref="C16:F16"/>
    <mergeCell ref="A17:B17"/>
    <mergeCell ref="C17:F17"/>
    <mergeCell ref="A9:B9"/>
    <mergeCell ref="C9:F9"/>
    <mergeCell ref="A10:B10"/>
    <mergeCell ref="C10:F10"/>
    <mergeCell ref="A11:B11"/>
    <mergeCell ref="C11:F11"/>
    <mergeCell ref="A12:B12"/>
    <mergeCell ref="C12:F12"/>
    <mergeCell ref="A13:B13"/>
    <mergeCell ref="C13:F13"/>
    <mergeCell ref="A14:B14"/>
    <mergeCell ref="C14:F14"/>
    <mergeCell ref="A28:B28"/>
    <mergeCell ref="A29:B29"/>
    <mergeCell ref="A30:B30"/>
    <mergeCell ref="A38:F51"/>
    <mergeCell ref="A20:F20"/>
    <mergeCell ref="A21:F21"/>
    <mergeCell ref="A22:F22"/>
    <mergeCell ref="A33:B33"/>
    <mergeCell ref="A24:F24"/>
    <mergeCell ref="A25:F25"/>
  </mergeCells>
  <phoneticPr fontId="15" type="noConversion"/>
  <hyperlinks>
    <hyperlink ref="A28" location="'5 PD'!A1" display="5 pirkimo objekto dalis. Radiodažnuminis ir krio  generatorius - 1 vnt." xr:uid="{1834D884-79DC-482A-AAF5-BB7787073D6B}"/>
    <hyperlink ref="A31" location="'9 PD'!A1" display="9 pirkimo objekto dalis. Širdies minutinio tūrio monitoravimo įrenginys - 1 vnt." xr:uid="{383546F1-864E-6C40-B45F-00B5370C8F29}"/>
    <hyperlink ref="A31:B31" location="'4 PD'!A1" display="4 pirkimo objekto dalis. Dejonizatorius - 1 vnt." xr:uid="{E36DAAE5-D22C-D842-BCC9-EE56964C63B2}"/>
    <hyperlink ref="A33" location="'9 PD'!A1" display="9 pirkimo objekto dalis. Širdies minutinio tūrio monitoravimo įrenginys - 1 vnt." xr:uid="{867E885D-9128-4026-A1FB-AD9190A4E5F8}"/>
    <hyperlink ref="A33:B33" location="'6 PD'!A1" display="4 pirkimo objekto dalis. Dejonizatorius - 1 vnt." xr:uid="{B208791F-FC13-4EAE-A4B9-5C78F9307D4B}"/>
    <hyperlink ref="A32:B32" location="'5 PD'!A1" display="3 pirkimo objekto dalis. Mikroskopas - 1 vnt." xr:uid="{CDFF17EC-6DCB-4C05-B301-CA60DE91AD14}"/>
    <hyperlink ref="A30" location="'6 PD'!A1" display="6 pirkimo objekto dalis. Minimaliai invazyvi pagalbinės kraujotakos sistema - 1 vnt." xr:uid="{49768C2F-10CC-4DA2-A716-8E60B21840D6}"/>
    <hyperlink ref="A29" location="'5 PD'!A1" display="5 pirkimo objekto dalis. Radiodažnuminis ir krio  generatorius - 1 vnt." xr:uid="{2787B7B4-AEFC-4B26-93E5-E287ECBA99D4}"/>
    <hyperlink ref="A28:B28" location="'1 PD'!A1" display="1 pirkimo objekto dalis. Rotacinis mikrotomas - 2 vnt." xr:uid="{EBEDEC50-F755-4286-B461-53D5695FAE1A}"/>
    <hyperlink ref="A29:B29" location="'2 PD'!A1" display="1 pirkimo objekto dalis. Priverstinės konvekcijos inkubatorius - 1 vnt." xr:uid="{46385098-0291-425D-881E-C5ECA4546130}"/>
    <hyperlink ref="A30:B30" location="'3 PD'!A1" display="3 pirkimo objekto dalis. Mėginių makro fotografavimo sistema - 1 vnt." xr:uid="{6858369B-D457-44BD-A453-076E4F85DB28}"/>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C28:C33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sheetPr codeName="Sheet3"/>
  <dimension ref="A1:AA300"/>
  <sheetViews>
    <sheetView workbookViewId="0">
      <selection activeCell="M37" sqref="M37"/>
    </sheetView>
  </sheetViews>
  <sheetFormatPr defaultColWidth="8.88671875" defaultRowHeight="14.4" x14ac:dyDescent="0.3"/>
  <cols>
    <col min="4" max="4" width="18.6640625" customWidth="1"/>
    <col min="7" max="7" width="11.88671875" customWidth="1"/>
    <col min="10" max="10" width="9.88671875" customWidth="1"/>
    <col min="11" max="11" width="12.44140625" customWidth="1"/>
    <col min="28" max="16384" width="8.88671875" style="50"/>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50"/>
      <c r="AA1" s="50"/>
    </row>
    <row r="2" spans="1:27" ht="15.6" x14ac:dyDescent="0.3">
      <c r="A2" s="115" t="s">
        <v>21</v>
      </c>
      <c r="B2" s="115"/>
      <c r="C2" s="115"/>
      <c r="D2" s="115"/>
      <c r="E2" s="115"/>
      <c r="F2" s="115"/>
      <c r="G2" s="115"/>
      <c r="H2" s="115"/>
      <c r="I2" s="115"/>
      <c r="J2" s="115"/>
      <c r="K2" s="116"/>
      <c r="L2" s="1"/>
      <c r="M2" s="1"/>
      <c r="N2" s="1"/>
      <c r="O2" s="1"/>
      <c r="P2" s="1"/>
      <c r="Q2" s="1"/>
      <c r="R2" s="1"/>
      <c r="S2" s="1"/>
      <c r="T2" s="3"/>
      <c r="U2" s="3"/>
      <c r="V2" s="3"/>
      <c r="W2" s="3"/>
      <c r="X2" s="3"/>
      <c r="Y2" s="3"/>
      <c r="Z2" s="50"/>
      <c r="AA2" s="50"/>
    </row>
    <row r="3" spans="1:27" ht="15.6" x14ac:dyDescent="0.3">
      <c r="A3" s="115"/>
      <c r="B3" s="115"/>
      <c r="C3" s="115"/>
      <c r="D3" s="115"/>
      <c r="E3" s="115"/>
      <c r="F3" s="115"/>
      <c r="G3" s="115"/>
      <c r="H3" s="115"/>
      <c r="I3" s="115"/>
      <c r="J3" s="115"/>
      <c r="K3" s="116"/>
      <c r="L3" s="1"/>
      <c r="M3" s="1"/>
      <c r="N3" s="1"/>
      <c r="O3" s="1"/>
      <c r="P3" s="1"/>
      <c r="Q3" s="1"/>
      <c r="R3" s="1"/>
      <c r="S3" s="1"/>
      <c r="T3" s="3"/>
      <c r="U3" s="3"/>
      <c r="V3" s="3"/>
      <c r="W3" s="3"/>
      <c r="X3" s="3"/>
      <c r="Y3" s="3"/>
      <c r="Z3" s="50"/>
      <c r="AA3" s="50"/>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50"/>
      <c r="AA4" s="50"/>
    </row>
    <row r="5" spans="1:27" ht="46.8" x14ac:dyDescent="0.3">
      <c r="A5" s="117" t="s">
        <v>22</v>
      </c>
      <c r="B5" s="118"/>
      <c r="C5" s="118" t="s">
        <v>23</v>
      </c>
      <c r="D5" s="118"/>
      <c r="E5" s="118"/>
      <c r="F5" s="118" t="s">
        <v>24</v>
      </c>
      <c r="G5" s="118"/>
      <c r="H5" s="118"/>
      <c r="I5" s="118" t="s">
        <v>25</v>
      </c>
      <c r="J5" s="119"/>
      <c r="K5" s="5" t="s">
        <v>26</v>
      </c>
      <c r="L5" s="1"/>
      <c r="M5" s="1"/>
      <c r="N5" s="1"/>
      <c r="O5" s="1"/>
      <c r="P5" s="1"/>
      <c r="Q5" s="1"/>
      <c r="R5" s="1"/>
      <c r="S5" s="1"/>
      <c r="T5" s="3"/>
      <c r="U5" s="3"/>
      <c r="V5" s="3"/>
      <c r="W5" s="3"/>
      <c r="X5" s="3"/>
      <c r="Y5" s="3"/>
      <c r="Z5" s="50"/>
      <c r="AA5" s="50"/>
    </row>
    <row r="6" spans="1:27" ht="15.6" x14ac:dyDescent="0.3">
      <c r="A6" s="120"/>
      <c r="B6" s="104"/>
      <c r="C6" s="103"/>
      <c r="D6" s="104"/>
      <c r="E6" s="104"/>
      <c r="F6" s="103"/>
      <c r="G6" s="104"/>
      <c r="H6" s="104"/>
      <c r="I6" s="103"/>
      <c r="J6" s="104"/>
      <c r="K6" s="6"/>
      <c r="L6" s="1"/>
      <c r="M6" s="1"/>
      <c r="N6" s="1"/>
      <c r="O6" s="1"/>
      <c r="P6" s="1"/>
      <c r="Q6" s="1"/>
      <c r="R6" s="1"/>
      <c r="S6" s="1"/>
      <c r="T6" s="3"/>
      <c r="U6" s="3"/>
      <c r="V6" s="3"/>
      <c r="W6" s="3"/>
      <c r="X6" s="3"/>
      <c r="Y6" s="3"/>
      <c r="Z6" s="50"/>
      <c r="AA6" s="50"/>
    </row>
    <row r="7" spans="1:27" ht="15.6" x14ac:dyDescent="0.3">
      <c r="A7" s="120"/>
      <c r="B7" s="104"/>
      <c r="C7" s="103"/>
      <c r="D7" s="104"/>
      <c r="E7" s="104"/>
      <c r="F7" s="103"/>
      <c r="G7" s="104"/>
      <c r="H7" s="104"/>
      <c r="I7" s="103"/>
      <c r="J7" s="104"/>
      <c r="K7" s="6"/>
      <c r="L7" s="1"/>
      <c r="M7" s="1"/>
      <c r="N7" s="1"/>
      <c r="O7" s="1"/>
      <c r="P7" s="1"/>
      <c r="Q7" s="1"/>
      <c r="R7" s="1"/>
      <c r="S7" s="1"/>
      <c r="T7" s="3"/>
      <c r="U7" s="3"/>
      <c r="V7" s="3"/>
      <c r="W7" s="3"/>
      <c r="X7" s="3"/>
      <c r="Y7" s="3"/>
      <c r="Z7" s="50"/>
      <c r="AA7" s="50"/>
    </row>
    <row r="8" spans="1:27" ht="15.6" x14ac:dyDescent="0.3">
      <c r="A8" s="120"/>
      <c r="B8" s="104"/>
      <c r="C8" s="103"/>
      <c r="D8" s="104"/>
      <c r="E8" s="104"/>
      <c r="F8" s="103"/>
      <c r="G8" s="104"/>
      <c r="H8" s="104"/>
      <c r="I8" s="103"/>
      <c r="J8" s="104"/>
      <c r="K8" s="6"/>
      <c r="L8" s="1"/>
      <c r="M8" s="1"/>
      <c r="N8" s="1"/>
      <c r="O8" s="1"/>
      <c r="P8" s="1"/>
      <c r="Q8" s="1"/>
      <c r="R8" s="1"/>
      <c r="S8" s="1"/>
      <c r="T8" s="3"/>
      <c r="U8" s="3"/>
      <c r="V8" s="3"/>
      <c r="W8" s="3"/>
      <c r="X8" s="3"/>
      <c r="Y8" s="3"/>
      <c r="Z8" s="50"/>
      <c r="AA8" s="50"/>
    </row>
    <row r="9" spans="1:27" ht="15.6" x14ac:dyDescent="0.3">
      <c r="A9" s="120"/>
      <c r="B9" s="104"/>
      <c r="C9" s="103"/>
      <c r="D9" s="104"/>
      <c r="E9" s="104"/>
      <c r="F9" s="103"/>
      <c r="G9" s="104"/>
      <c r="H9" s="104"/>
      <c r="I9" s="103"/>
      <c r="J9" s="104"/>
      <c r="K9" s="6"/>
      <c r="L9" s="1"/>
      <c r="M9" s="1"/>
      <c r="N9" s="1"/>
      <c r="O9" s="1"/>
      <c r="P9" s="1"/>
      <c r="Q9" s="1"/>
      <c r="R9" s="1"/>
      <c r="S9" s="1"/>
      <c r="T9" s="3"/>
      <c r="U9" s="3"/>
      <c r="V9" s="3"/>
      <c r="W9" s="3"/>
      <c r="X9" s="3"/>
      <c r="Y9" s="3"/>
      <c r="Z9" s="50"/>
      <c r="AA9" s="50"/>
    </row>
    <row r="10" spans="1:27" ht="15.6" x14ac:dyDescent="0.3">
      <c r="A10" s="120"/>
      <c r="B10" s="104"/>
      <c r="C10" s="103"/>
      <c r="D10" s="104"/>
      <c r="E10" s="104"/>
      <c r="F10" s="103"/>
      <c r="G10" s="104"/>
      <c r="H10" s="104"/>
      <c r="I10" s="103"/>
      <c r="J10" s="104"/>
      <c r="K10" s="6"/>
      <c r="L10" s="1"/>
      <c r="M10" s="1"/>
      <c r="N10" s="1"/>
      <c r="O10" s="1"/>
      <c r="P10" s="1"/>
      <c r="Q10" s="1"/>
      <c r="R10" s="1"/>
      <c r="S10" s="1"/>
      <c r="T10" s="3"/>
      <c r="U10" s="3"/>
      <c r="V10" s="3"/>
      <c r="W10" s="3"/>
      <c r="X10" s="3"/>
      <c r="Y10" s="3"/>
      <c r="Z10" s="50"/>
      <c r="AA10" s="50"/>
    </row>
    <row r="11" spans="1:27" ht="15.6" x14ac:dyDescent="0.3">
      <c r="A11" s="120"/>
      <c r="B11" s="104"/>
      <c r="C11" s="103"/>
      <c r="D11" s="104"/>
      <c r="E11" s="104"/>
      <c r="F11" s="103"/>
      <c r="G11" s="104"/>
      <c r="H11" s="104"/>
      <c r="I11" s="103"/>
      <c r="J11" s="104"/>
      <c r="K11" s="6"/>
      <c r="L11" s="1"/>
      <c r="M11" s="1"/>
      <c r="N11" s="1"/>
      <c r="O11" s="1"/>
      <c r="P11" s="1"/>
      <c r="Q11" s="1"/>
      <c r="R11" s="1"/>
      <c r="S11" s="1"/>
      <c r="T11" s="3"/>
      <c r="U11" s="3"/>
      <c r="V11" s="3"/>
      <c r="W11" s="3"/>
      <c r="X11" s="3"/>
      <c r="Y11" s="3"/>
      <c r="Z11" s="50"/>
      <c r="AA11" s="50"/>
    </row>
    <row r="12" spans="1:27" ht="15.6" x14ac:dyDescent="0.3">
      <c r="A12" s="120"/>
      <c r="B12" s="104"/>
      <c r="C12" s="103"/>
      <c r="D12" s="104"/>
      <c r="E12" s="104"/>
      <c r="F12" s="103"/>
      <c r="G12" s="104"/>
      <c r="H12" s="104"/>
      <c r="I12" s="103"/>
      <c r="J12" s="104"/>
      <c r="K12" s="6"/>
      <c r="L12" s="1"/>
      <c r="M12" s="1"/>
      <c r="N12" s="1"/>
      <c r="O12" s="1"/>
      <c r="P12" s="1"/>
      <c r="Q12" s="1"/>
      <c r="R12" s="1"/>
      <c r="S12" s="1"/>
      <c r="T12" s="3"/>
      <c r="U12" s="3"/>
      <c r="V12" s="3"/>
      <c r="W12" s="3"/>
      <c r="X12" s="3"/>
      <c r="Y12" s="3"/>
      <c r="Z12" s="50"/>
      <c r="AA12" s="50"/>
    </row>
    <row r="13" spans="1:27" ht="15.6" x14ac:dyDescent="0.3">
      <c r="A13" s="120"/>
      <c r="B13" s="104"/>
      <c r="C13" s="103"/>
      <c r="D13" s="104"/>
      <c r="E13" s="104"/>
      <c r="F13" s="103"/>
      <c r="G13" s="104"/>
      <c r="H13" s="104"/>
      <c r="I13" s="103"/>
      <c r="J13" s="104"/>
      <c r="K13" s="6"/>
      <c r="L13" s="1"/>
      <c r="M13" s="1"/>
      <c r="N13" s="1"/>
      <c r="O13" s="1"/>
      <c r="P13" s="1"/>
      <c r="Q13" s="1"/>
      <c r="R13" s="1"/>
      <c r="S13" s="1"/>
      <c r="T13" s="3"/>
      <c r="U13" s="3"/>
      <c r="V13" s="3"/>
      <c r="W13" s="3"/>
      <c r="X13" s="3"/>
      <c r="Y13" s="3"/>
      <c r="Z13" s="3"/>
      <c r="AA13" s="3"/>
    </row>
    <row r="14" spans="1:27" ht="15.6" x14ac:dyDescent="0.3">
      <c r="A14" s="120"/>
      <c r="B14" s="104"/>
      <c r="C14" s="103"/>
      <c r="D14" s="104"/>
      <c r="E14" s="104"/>
      <c r="F14" s="103"/>
      <c r="G14" s="104"/>
      <c r="H14" s="104"/>
      <c r="I14" s="103"/>
      <c r="J14" s="104"/>
      <c r="K14" s="6"/>
      <c r="L14" s="1"/>
      <c r="M14" s="1"/>
      <c r="N14" s="1"/>
      <c r="O14" s="1"/>
      <c r="P14" s="1"/>
      <c r="Q14" s="1"/>
      <c r="R14" s="1"/>
      <c r="S14" s="1"/>
      <c r="T14" s="3"/>
      <c r="U14" s="3"/>
      <c r="V14" s="3"/>
      <c r="W14" s="3"/>
      <c r="X14" s="3"/>
      <c r="Y14" s="3"/>
      <c r="Z14" s="3"/>
      <c r="AA14" s="3"/>
    </row>
    <row r="15" spans="1:27" ht="16.2" thickBot="1" x14ac:dyDescent="0.35">
      <c r="A15" s="121"/>
      <c r="B15" s="122"/>
      <c r="C15" s="123"/>
      <c r="D15" s="122"/>
      <c r="E15" s="122"/>
      <c r="F15" s="123"/>
      <c r="G15" s="122"/>
      <c r="H15" s="122"/>
      <c r="I15" s="123"/>
      <c r="J15" s="122"/>
      <c r="K15" s="7"/>
      <c r="L15" s="1"/>
      <c r="M15" s="1"/>
      <c r="N15" s="1"/>
      <c r="O15" s="1"/>
      <c r="P15" s="1"/>
      <c r="Q15" s="1"/>
      <c r="R15" s="1"/>
      <c r="S15" s="1"/>
      <c r="T15" s="3"/>
      <c r="U15" s="3"/>
      <c r="V15" s="3"/>
      <c r="W15" s="3"/>
      <c r="X15" s="3"/>
      <c r="Y15" s="3"/>
      <c r="Z15" s="3"/>
      <c r="AA15" s="3"/>
    </row>
    <row r="16" spans="1:27" ht="15.6" x14ac:dyDescent="0.3">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6" x14ac:dyDescent="0.3">
      <c r="A17" s="124" t="s">
        <v>27</v>
      </c>
      <c r="B17" s="124"/>
      <c r="C17" s="124"/>
      <c r="D17" s="124"/>
      <c r="E17" s="124"/>
      <c r="F17" s="124"/>
      <c r="G17" s="124"/>
      <c r="H17" s="124"/>
      <c r="I17" s="124"/>
      <c r="J17" s="124"/>
      <c r="K17" s="124"/>
      <c r="L17" s="1"/>
      <c r="M17" s="1"/>
      <c r="N17" s="1"/>
      <c r="O17" s="1"/>
      <c r="P17" s="1"/>
      <c r="Q17" s="1"/>
      <c r="R17" s="1"/>
      <c r="S17" s="1"/>
      <c r="T17" s="3"/>
      <c r="U17" s="3"/>
      <c r="V17" s="3"/>
      <c r="W17" s="3"/>
      <c r="X17" s="3"/>
      <c r="Y17" s="3"/>
      <c r="Z17" s="3"/>
      <c r="AA17" s="3"/>
    </row>
    <row r="18" spans="1:27" ht="16.2" thickBot="1" x14ac:dyDescent="0.35">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6" x14ac:dyDescent="0.3">
      <c r="A19" s="125" t="s">
        <v>15</v>
      </c>
      <c r="B19" s="126"/>
      <c r="C19" s="119" t="s">
        <v>23</v>
      </c>
      <c r="D19" s="127"/>
      <c r="E19" s="126"/>
      <c r="F19" s="119" t="s">
        <v>28</v>
      </c>
      <c r="G19" s="127"/>
      <c r="H19" s="126"/>
      <c r="I19" s="119" t="s">
        <v>25</v>
      </c>
      <c r="J19" s="128"/>
      <c r="K19" s="9"/>
      <c r="L19" s="1"/>
      <c r="M19" s="1"/>
      <c r="N19" s="1"/>
      <c r="O19" s="1"/>
      <c r="P19" s="1"/>
      <c r="Q19" s="1"/>
      <c r="R19" s="1"/>
      <c r="S19" s="1"/>
      <c r="T19" s="3"/>
      <c r="U19" s="3"/>
      <c r="V19" s="3"/>
      <c r="W19" s="3"/>
      <c r="X19" s="3"/>
      <c r="Y19" s="3"/>
      <c r="Z19" s="3"/>
      <c r="AA19" s="3"/>
    </row>
    <row r="20" spans="1:27" ht="15.6" x14ac:dyDescent="0.3">
      <c r="A20" s="129"/>
      <c r="B20" s="100"/>
      <c r="C20" s="98"/>
      <c r="D20" s="99"/>
      <c r="E20" s="100"/>
      <c r="F20" s="98"/>
      <c r="G20" s="99"/>
      <c r="H20" s="100"/>
      <c r="I20" s="98"/>
      <c r="J20" s="130"/>
      <c r="K20" s="9"/>
      <c r="L20" s="1"/>
      <c r="M20" s="1"/>
      <c r="N20" s="1"/>
      <c r="O20" s="1"/>
      <c r="P20" s="1"/>
      <c r="Q20" s="1"/>
      <c r="R20" s="1"/>
      <c r="S20" s="1"/>
      <c r="T20" s="3"/>
      <c r="U20" s="3"/>
      <c r="V20" s="3"/>
      <c r="W20" s="3"/>
      <c r="X20" s="3"/>
      <c r="Y20" s="3"/>
      <c r="Z20" s="3"/>
      <c r="AA20" s="3"/>
    </row>
    <row r="21" spans="1:27" ht="15.6" x14ac:dyDescent="0.3">
      <c r="A21" s="129"/>
      <c r="B21" s="100"/>
      <c r="C21" s="98"/>
      <c r="D21" s="99"/>
      <c r="E21" s="100"/>
      <c r="F21" s="98"/>
      <c r="G21" s="99"/>
      <c r="H21" s="100"/>
      <c r="I21" s="98"/>
      <c r="J21" s="130"/>
      <c r="K21" s="9"/>
      <c r="L21" s="1"/>
      <c r="M21" s="1"/>
      <c r="N21" s="1"/>
      <c r="O21" s="1"/>
      <c r="P21" s="1"/>
      <c r="Q21" s="1"/>
      <c r="R21" s="1"/>
      <c r="S21" s="1"/>
      <c r="T21" s="3"/>
      <c r="U21" s="3"/>
      <c r="V21" s="3"/>
      <c r="W21" s="3"/>
      <c r="X21" s="3"/>
      <c r="Y21" s="3"/>
      <c r="Z21" s="3"/>
      <c r="AA21" s="3"/>
    </row>
    <row r="22" spans="1:27" ht="15.6" x14ac:dyDescent="0.3">
      <c r="A22" s="129"/>
      <c r="B22" s="100"/>
      <c r="C22" s="98"/>
      <c r="D22" s="99"/>
      <c r="E22" s="100"/>
      <c r="F22" s="98"/>
      <c r="G22" s="99"/>
      <c r="H22" s="100"/>
      <c r="I22" s="98"/>
      <c r="J22" s="130"/>
      <c r="K22" s="9"/>
      <c r="L22" s="1"/>
      <c r="M22" s="1"/>
      <c r="N22" s="1"/>
      <c r="O22" s="1"/>
      <c r="P22" s="1"/>
      <c r="Q22" s="1"/>
      <c r="R22" s="1"/>
      <c r="S22" s="1"/>
      <c r="T22" s="3"/>
      <c r="U22" s="3"/>
      <c r="V22" s="3"/>
      <c r="W22" s="3"/>
      <c r="X22" s="3"/>
      <c r="Y22" s="3"/>
      <c r="Z22" s="3"/>
      <c r="AA22" s="3"/>
    </row>
    <row r="23" spans="1:27" ht="15.6" x14ac:dyDescent="0.3">
      <c r="A23" s="129"/>
      <c r="B23" s="100"/>
      <c r="C23" s="98"/>
      <c r="D23" s="99"/>
      <c r="E23" s="100"/>
      <c r="F23" s="98"/>
      <c r="G23" s="99"/>
      <c r="H23" s="100"/>
      <c r="I23" s="98"/>
      <c r="J23" s="130"/>
      <c r="K23" s="9"/>
      <c r="L23" s="1"/>
      <c r="M23" s="1"/>
      <c r="N23" s="1"/>
      <c r="O23" s="1"/>
      <c r="P23" s="1"/>
      <c r="Q23" s="1"/>
      <c r="R23" s="1"/>
      <c r="S23" s="1"/>
      <c r="T23" s="3"/>
      <c r="U23" s="3"/>
      <c r="V23" s="3"/>
      <c r="W23" s="3"/>
      <c r="X23" s="3"/>
      <c r="Y23" s="3"/>
      <c r="Z23" s="3"/>
      <c r="AA23" s="3"/>
    </row>
    <row r="24" spans="1:27" ht="15.6" x14ac:dyDescent="0.3">
      <c r="A24" s="129"/>
      <c r="B24" s="100"/>
      <c r="C24" s="98"/>
      <c r="D24" s="99"/>
      <c r="E24" s="100"/>
      <c r="F24" s="98"/>
      <c r="G24" s="99"/>
      <c r="H24" s="100"/>
      <c r="I24" s="98"/>
      <c r="J24" s="130"/>
      <c r="K24" s="9"/>
      <c r="L24" s="1"/>
      <c r="M24" s="1"/>
      <c r="N24" s="1"/>
      <c r="O24" s="1"/>
      <c r="P24" s="1"/>
      <c r="Q24" s="1"/>
      <c r="R24" s="1"/>
      <c r="S24" s="1"/>
      <c r="T24" s="3"/>
      <c r="U24" s="3"/>
      <c r="V24" s="3"/>
      <c r="W24" s="3"/>
      <c r="X24" s="3"/>
      <c r="Y24" s="3"/>
      <c r="Z24" s="3"/>
      <c r="AA24" s="3"/>
    </row>
    <row r="25" spans="1:27" ht="15.6" x14ac:dyDescent="0.3">
      <c r="A25" s="129"/>
      <c r="B25" s="100"/>
      <c r="C25" s="98"/>
      <c r="D25" s="99"/>
      <c r="E25" s="100"/>
      <c r="F25" s="98"/>
      <c r="G25" s="99"/>
      <c r="H25" s="100"/>
      <c r="I25" s="98"/>
      <c r="J25" s="130"/>
      <c r="K25" s="9"/>
      <c r="L25" s="1"/>
      <c r="M25" s="1"/>
      <c r="N25" s="1"/>
      <c r="O25" s="1"/>
      <c r="P25" s="1"/>
      <c r="Q25" s="1"/>
      <c r="R25" s="1"/>
      <c r="S25" s="1"/>
      <c r="T25" s="3"/>
      <c r="U25" s="3"/>
      <c r="V25" s="3"/>
      <c r="W25" s="3"/>
      <c r="X25" s="3"/>
      <c r="Y25" s="3"/>
      <c r="Z25" s="3"/>
      <c r="AA25" s="3"/>
    </row>
    <row r="26" spans="1:27" ht="15.6" x14ac:dyDescent="0.3">
      <c r="A26" s="129"/>
      <c r="B26" s="100"/>
      <c r="C26" s="98"/>
      <c r="D26" s="99"/>
      <c r="E26" s="100"/>
      <c r="F26" s="98"/>
      <c r="G26" s="99"/>
      <c r="H26" s="100"/>
      <c r="I26" s="98"/>
      <c r="J26" s="130"/>
      <c r="K26" s="9"/>
      <c r="L26" s="1"/>
      <c r="M26" s="1"/>
      <c r="N26" s="1"/>
      <c r="O26" s="1"/>
      <c r="P26" s="1"/>
      <c r="Q26" s="1"/>
      <c r="R26" s="1"/>
      <c r="S26" s="1"/>
      <c r="T26" s="3"/>
      <c r="U26" s="3"/>
      <c r="V26" s="3"/>
      <c r="W26" s="3"/>
      <c r="X26" s="3"/>
      <c r="Y26" s="3"/>
      <c r="Z26" s="3"/>
      <c r="AA26" s="3"/>
    </row>
    <row r="27" spans="1:27" ht="15.6" x14ac:dyDescent="0.3">
      <c r="A27" s="129"/>
      <c r="B27" s="100"/>
      <c r="C27" s="98"/>
      <c r="D27" s="99"/>
      <c r="E27" s="100"/>
      <c r="F27" s="98"/>
      <c r="G27" s="99"/>
      <c r="H27" s="100"/>
      <c r="I27" s="98"/>
      <c r="J27" s="130"/>
      <c r="K27" s="9"/>
      <c r="L27" s="1"/>
      <c r="M27" s="1"/>
      <c r="N27" s="1"/>
      <c r="O27" s="1"/>
      <c r="P27" s="1"/>
      <c r="Q27" s="1"/>
      <c r="R27" s="1"/>
      <c r="S27" s="1"/>
      <c r="T27" s="3"/>
      <c r="U27" s="3"/>
      <c r="V27" s="3"/>
      <c r="W27" s="3"/>
      <c r="X27" s="3"/>
      <c r="Y27" s="3"/>
      <c r="Z27" s="3"/>
      <c r="AA27" s="3"/>
    </row>
    <row r="28" spans="1:27" ht="15.6" x14ac:dyDescent="0.3">
      <c r="A28" s="129"/>
      <c r="B28" s="100"/>
      <c r="C28" s="98"/>
      <c r="D28" s="99"/>
      <c r="E28" s="100"/>
      <c r="F28" s="98"/>
      <c r="G28" s="99"/>
      <c r="H28" s="100"/>
      <c r="I28" s="98"/>
      <c r="J28" s="130"/>
      <c r="K28" s="9"/>
      <c r="L28" s="1"/>
      <c r="M28" s="1"/>
      <c r="N28" s="1"/>
      <c r="O28" s="1"/>
      <c r="P28" s="1"/>
      <c r="Q28" s="1"/>
      <c r="R28" s="1"/>
      <c r="S28" s="1"/>
      <c r="T28" s="3"/>
      <c r="U28" s="3"/>
      <c r="V28" s="3"/>
      <c r="W28" s="3"/>
      <c r="X28" s="3"/>
      <c r="Y28" s="3"/>
      <c r="Z28" s="3"/>
      <c r="AA28" s="3"/>
    </row>
    <row r="29" spans="1:27" ht="15.6" x14ac:dyDescent="0.3">
      <c r="A29" s="129"/>
      <c r="B29" s="100"/>
      <c r="C29" s="98"/>
      <c r="D29" s="99"/>
      <c r="E29" s="100"/>
      <c r="F29" s="98"/>
      <c r="G29" s="99"/>
      <c r="H29" s="100"/>
      <c r="I29" s="98"/>
      <c r="J29" s="130"/>
      <c r="K29" s="9"/>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131"/>
      <c r="B31" s="131"/>
      <c r="C31" s="131"/>
      <c r="D31" s="131"/>
      <c r="E31" s="131"/>
      <c r="F31" s="131"/>
      <c r="G31" s="131"/>
      <c r="H31" s="131"/>
      <c r="I31" s="131"/>
      <c r="J31" s="131"/>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31" t="s">
        <v>50</v>
      </c>
      <c r="B33" s="30"/>
      <c r="C33" s="30"/>
      <c r="D33" s="30"/>
      <c r="E33" s="30"/>
      <c r="F33" s="30"/>
      <c r="G33" s="30"/>
      <c r="H33" s="30"/>
      <c r="I33" s="30"/>
      <c r="J33" s="30"/>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10" t="s">
        <v>14</v>
      </c>
      <c r="B35" s="127" t="s">
        <v>29</v>
      </c>
      <c r="C35" s="127"/>
      <c r="D35" s="127"/>
      <c r="E35" s="127"/>
      <c r="F35" s="127"/>
      <c r="G35" s="126"/>
      <c r="H35" s="127" t="s">
        <v>51</v>
      </c>
      <c r="I35" s="127"/>
      <c r="J35" s="128"/>
      <c r="K35" s="1"/>
      <c r="L35" s="1"/>
      <c r="M35" s="1"/>
      <c r="N35" s="1"/>
      <c r="O35" s="1"/>
      <c r="P35" s="1"/>
      <c r="Q35" s="1"/>
      <c r="R35" s="1"/>
      <c r="S35" s="1"/>
      <c r="T35" s="3"/>
      <c r="U35" s="3"/>
      <c r="V35" s="3"/>
      <c r="W35" s="3"/>
      <c r="X35" s="3"/>
      <c r="Y35" s="3"/>
      <c r="Z35" s="3"/>
      <c r="AA35" s="3"/>
    </row>
    <row r="36" spans="1:27" ht="15.6" x14ac:dyDescent="0.3">
      <c r="A36" s="28"/>
      <c r="B36" s="132"/>
      <c r="C36" s="133"/>
      <c r="D36" s="133"/>
      <c r="E36" s="133"/>
      <c r="F36" s="133"/>
      <c r="G36" s="134"/>
      <c r="H36" s="135"/>
      <c r="I36" s="99"/>
      <c r="J36" s="130"/>
      <c r="K36" s="1"/>
      <c r="L36" s="1"/>
      <c r="M36" s="1"/>
      <c r="N36" s="1"/>
      <c r="O36" s="1"/>
      <c r="P36" s="1"/>
      <c r="Q36" s="1"/>
      <c r="R36" s="1"/>
      <c r="S36" s="1"/>
      <c r="T36" s="3"/>
      <c r="U36" s="3"/>
      <c r="V36" s="3"/>
      <c r="W36" s="3"/>
      <c r="X36" s="3"/>
      <c r="Y36" s="3"/>
      <c r="Z36" s="3"/>
      <c r="AA36" s="3"/>
    </row>
    <row r="37" spans="1:27" ht="15.6" x14ac:dyDescent="0.3">
      <c r="A37" s="28"/>
      <c r="B37" s="132"/>
      <c r="C37" s="133"/>
      <c r="D37" s="133"/>
      <c r="E37" s="133"/>
      <c r="F37" s="133"/>
      <c r="G37" s="134"/>
      <c r="H37" s="135"/>
      <c r="I37" s="99"/>
      <c r="J37" s="130"/>
      <c r="K37" s="1"/>
      <c r="L37" s="1"/>
      <c r="M37" s="1"/>
      <c r="N37" s="1"/>
      <c r="O37" s="1"/>
      <c r="P37" s="1"/>
      <c r="Q37" s="1"/>
      <c r="R37" s="1"/>
      <c r="S37" s="1"/>
      <c r="T37" s="3"/>
      <c r="U37" s="3"/>
      <c r="V37" s="3"/>
      <c r="W37" s="3"/>
      <c r="X37" s="3"/>
      <c r="Y37" s="3"/>
      <c r="Z37" s="3"/>
      <c r="AA37" s="3"/>
    </row>
    <row r="38" spans="1:27" ht="51.75" customHeight="1" x14ac:dyDescent="0.3">
      <c r="A38" s="28"/>
      <c r="B38" s="132"/>
      <c r="C38" s="133"/>
      <c r="D38" s="133"/>
      <c r="E38" s="133"/>
      <c r="F38" s="133"/>
      <c r="G38" s="134"/>
      <c r="H38" s="98"/>
      <c r="I38" s="135"/>
      <c r="J38" s="142"/>
      <c r="K38" s="1"/>
      <c r="L38" s="1"/>
      <c r="M38" s="1"/>
      <c r="N38" s="1"/>
      <c r="O38" s="1"/>
      <c r="P38" s="1"/>
      <c r="Q38" s="1"/>
      <c r="R38" s="1"/>
      <c r="S38" s="1"/>
      <c r="T38" s="3"/>
      <c r="U38" s="3"/>
      <c r="V38" s="3"/>
      <c r="W38" s="3"/>
      <c r="X38" s="3"/>
      <c r="Y38" s="3"/>
      <c r="Z38" s="3"/>
      <c r="AA38" s="3"/>
    </row>
    <row r="39" spans="1:27" ht="32.25" customHeight="1" x14ac:dyDescent="0.3">
      <c r="A39" s="28"/>
      <c r="B39" s="132"/>
      <c r="C39" s="133"/>
      <c r="D39" s="133"/>
      <c r="E39" s="133"/>
      <c r="F39" s="133"/>
      <c r="G39" s="134"/>
      <c r="H39" s="135"/>
      <c r="I39" s="99"/>
      <c r="J39" s="130"/>
      <c r="K39" s="1"/>
      <c r="L39" s="1"/>
      <c r="M39" s="1"/>
      <c r="N39" s="1"/>
      <c r="O39" s="1"/>
      <c r="P39" s="1"/>
      <c r="Q39" s="1"/>
      <c r="R39" s="1"/>
      <c r="S39" s="1"/>
      <c r="T39" s="3"/>
      <c r="U39" s="3"/>
      <c r="V39" s="3"/>
      <c r="W39" s="3"/>
      <c r="X39" s="3"/>
      <c r="Y39" s="3"/>
      <c r="Z39" s="3"/>
      <c r="AA39" s="3"/>
    </row>
    <row r="40" spans="1:27" ht="15.6" x14ac:dyDescent="0.3">
      <c r="A40" s="29"/>
      <c r="B40" s="136"/>
      <c r="C40" s="137"/>
      <c r="D40" s="137"/>
      <c r="E40" s="137"/>
      <c r="F40" s="137"/>
      <c r="G40" s="138"/>
      <c r="H40" s="135"/>
      <c r="I40" s="99"/>
      <c r="J40" s="130"/>
      <c r="K40" s="1"/>
      <c r="L40" s="1"/>
      <c r="M40" s="1"/>
      <c r="N40" s="1"/>
      <c r="O40" s="1"/>
      <c r="P40" s="1"/>
      <c r="Q40" s="1"/>
      <c r="R40" s="1"/>
      <c r="S40" s="1"/>
      <c r="T40" s="3"/>
      <c r="U40" s="3"/>
      <c r="V40" s="3"/>
      <c r="W40" s="3"/>
      <c r="X40" s="3"/>
      <c r="Y40" s="3"/>
      <c r="Z40" s="3"/>
      <c r="AA40" s="3"/>
    </row>
    <row r="41" spans="1:27" ht="15.6" x14ac:dyDescent="0.3">
      <c r="A41" s="11"/>
      <c r="B41" s="139"/>
      <c r="C41" s="140"/>
      <c r="D41" s="140"/>
      <c r="E41" s="140"/>
      <c r="F41" s="140"/>
      <c r="G41" s="141"/>
      <c r="H41" s="135"/>
      <c r="I41" s="99"/>
      <c r="J41" s="130"/>
      <c r="K41" s="1"/>
      <c r="L41" s="1"/>
      <c r="M41" s="1"/>
      <c r="N41" s="1"/>
      <c r="O41" s="1"/>
      <c r="P41" s="1"/>
      <c r="Q41" s="1"/>
      <c r="R41" s="1"/>
      <c r="S41" s="1"/>
      <c r="T41" s="3"/>
      <c r="U41" s="3"/>
      <c r="V41" s="3"/>
      <c r="W41" s="3"/>
      <c r="X41" s="3"/>
      <c r="Y41" s="3"/>
      <c r="Z41" s="3"/>
      <c r="AA41" s="3"/>
    </row>
    <row r="42" spans="1:27" ht="15.6" x14ac:dyDescent="0.3">
      <c r="A42" s="11"/>
      <c r="B42" s="139"/>
      <c r="C42" s="140"/>
      <c r="D42" s="140"/>
      <c r="E42" s="140"/>
      <c r="F42" s="140"/>
      <c r="G42" s="141"/>
      <c r="H42" s="135"/>
      <c r="I42" s="99"/>
      <c r="J42" s="130"/>
      <c r="K42" s="1"/>
      <c r="L42" s="1"/>
      <c r="M42" s="1"/>
      <c r="N42" s="1"/>
      <c r="O42" s="1"/>
      <c r="P42" s="1"/>
      <c r="Q42" s="1"/>
      <c r="R42" s="1"/>
      <c r="S42" s="1"/>
      <c r="T42" s="3"/>
      <c r="U42" s="3"/>
      <c r="V42" s="3"/>
      <c r="W42" s="3"/>
      <c r="X42" s="3"/>
      <c r="Y42" s="3"/>
      <c r="Z42" s="3"/>
      <c r="AA42" s="3"/>
    </row>
    <row r="43" spans="1:27" ht="15.6" x14ac:dyDescent="0.3">
      <c r="A43" s="11"/>
      <c r="B43" s="139"/>
      <c r="C43" s="140"/>
      <c r="D43" s="140"/>
      <c r="E43" s="140"/>
      <c r="F43" s="140"/>
      <c r="G43" s="141"/>
      <c r="H43" s="135"/>
      <c r="I43" s="99"/>
      <c r="J43" s="130"/>
      <c r="K43" s="1"/>
      <c r="L43" s="1"/>
      <c r="M43" s="1"/>
      <c r="N43" s="1"/>
      <c r="O43" s="1"/>
      <c r="P43" s="1"/>
      <c r="Q43" s="1"/>
      <c r="R43" s="1"/>
      <c r="S43" s="1"/>
      <c r="T43" s="3"/>
      <c r="U43" s="3"/>
      <c r="V43" s="3"/>
      <c r="W43" s="3"/>
      <c r="X43" s="3"/>
      <c r="Y43" s="3"/>
      <c r="Z43" s="3"/>
      <c r="AA43" s="3"/>
    </row>
    <row r="44" spans="1:27" ht="15.6" x14ac:dyDescent="0.3">
      <c r="A44" s="11"/>
      <c r="B44" s="139"/>
      <c r="C44" s="140"/>
      <c r="D44" s="140"/>
      <c r="E44" s="140"/>
      <c r="F44" s="140"/>
      <c r="G44" s="141"/>
      <c r="H44" s="135"/>
      <c r="I44" s="99"/>
      <c r="J44" s="130"/>
      <c r="K44" s="1"/>
      <c r="L44" s="1"/>
      <c r="M44" s="1"/>
      <c r="N44" s="1"/>
      <c r="O44" s="1"/>
      <c r="P44" s="1"/>
      <c r="Q44" s="1"/>
      <c r="R44" s="1"/>
      <c r="S44" s="1"/>
      <c r="T44" s="3"/>
      <c r="U44" s="3"/>
      <c r="V44" s="3"/>
      <c r="W44" s="3"/>
      <c r="X44" s="3"/>
      <c r="Y44" s="3"/>
      <c r="Z44" s="3"/>
      <c r="AA44" s="3"/>
    </row>
    <row r="45" spans="1:27" ht="15.6" x14ac:dyDescent="0.3">
      <c r="A45" s="11"/>
      <c r="B45" s="139"/>
      <c r="C45" s="140"/>
      <c r="D45" s="140"/>
      <c r="E45" s="140"/>
      <c r="F45" s="140"/>
      <c r="G45" s="141"/>
      <c r="H45" s="135"/>
      <c r="I45" s="99"/>
      <c r="J45" s="130"/>
      <c r="K45" s="1"/>
      <c r="L45" s="1"/>
      <c r="M45" s="1"/>
      <c r="N45" s="1"/>
      <c r="O45" s="1"/>
      <c r="P45" s="1"/>
      <c r="Q45" s="1"/>
      <c r="R45" s="1"/>
      <c r="S45" s="1"/>
      <c r="T45" s="3"/>
      <c r="U45" s="3"/>
      <c r="V45" s="3"/>
      <c r="W45" s="3"/>
      <c r="X45" s="3"/>
      <c r="Y45" s="3"/>
      <c r="Z45" s="3"/>
      <c r="AA45" s="3"/>
    </row>
    <row r="46" spans="1:27" ht="16.2" thickBot="1" x14ac:dyDescent="0.35">
      <c r="A46" s="12"/>
      <c r="B46" s="143"/>
      <c r="C46" s="144"/>
      <c r="D46" s="144"/>
      <c r="E46" s="144"/>
      <c r="F46" s="144"/>
      <c r="G46" s="145"/>
      <c r="H46" s="146"/>
      <c r="I46" s="147"/>
      <c r="J46" s="148"/>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149" t="s">
        <v>30</v>
      </c>
      <c r="B48" s="149"/>
      <c r="C48" s="149"/>
      <c r="D48" s="149"/>
      <c r="E48" s="149"/>
      <c r="F48" s="149"/>
      <c r="G48" s="149"/>
      <c r="H48" s="149"/>
      <c r="I48" s="149"/>
      <c r="J48" s="149"/>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150" t="s">
        <v>31</v>
      </c>
      <c r="B51" s="150"/>
      <c r="C51" s="150"/>
      <c r="D51" s="150"/>
      <c r="E51" s="151"/>
      <c r="F51" s="152"/>
      <c r="G51" s="152"/>
      <c r="H51" s="152"/>
      <c r="I51" s="152"/>
      <c r="J51" s="152"/>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153" t="s">
        <v>32</v>
      </c>
      <c r="B53" s="153"/>
      <c r="C53" s="153"/>
      <c r="D53" s="153"/>
      <c r="E53" s="151"/>
      <c r="F53" s="152"/>
      <c r="G53" s="152"/>
      <c r="H53" s="152"/>
      <c r="I53" s="152"/>
      <c r="J53" s="152"/>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sheetPr codeName="Sheet2"/>
  <dimension ref="A1:O47"/>
  <sheetViews>
    <sheetView topLeftCell="A31" zoomScale="126" workbookViewId="0">
      <selection activeCell="B17" sqref="B17:O17"/>
    </sheetView>
  </sheetViews>
  <sheetFormatPr defaultColWidth="9.109375" defaultRowHeight="15.6" x14ac:dyDescent="0.3"/>
  <cols>
    <col min="1" max="1" width="2.109375" style="14" bestFit="1" customWidth="1"/>
    <col min="2" max="16384" width="9.109375" style="14"/>
  </cols>
  <sheetData>
    <row r="1" spans="1:15" ht="17.399999999999999" x14ac:dyDescent="0.3">
      <c r="A1" s="155" t="s">
        <v>248</v>
      </c>
      <c r="B1" s="155"/>
      <c r="C1" s="155"/>
      <c r="D1" s="155"/>
      <c r="E1" s="155"/>
      <c r="F1" s="155"/>
      <c r="G1" s="155"/>
      <c r="H1" s="155"/>
      <c r="I1" s="155"/>
      <c r="J1" s="155"/>
      <c r="K1" s="155"/>
      <c r="L1" s="155"/>
      <c r="M1" s="155"/>
      <c r="N1" s="155"/>
      <c r="O1" s="155"/>
    </row>
    <row r="2" spans="1:15" ht="127.5" customHeight="1" x14ac:dyDescent="0.3">
      <c r="A2" s="26">
        <v>1</v>
      </c>
      <c r="B2" s="154" t="s">
        <v>60</v>
      </c>
      <c r="C2" s="154"/>
      <c r="D2" s="154"/>
      <c r="E2" s="154"/>
      <c r="F2" s="154"/>
      <c r="G2" s="154"/>
      <c r="H2" s="154"/>
      <c r="I2" s="154"/>
      <c r="J2" s="154"/>
      <c r="K2" s="154"/>
      <c r="L2" s="154"/>
      <c r="M2" s="154"/>
      <c r="N2" s="154"/>
      <c r="O2" s="154"/>
    </row>
    <row r="3" spans="1:15" ht="48.75" customHeight="1" x14ac:dyDescent="0.3">
      <c r="A3" s="26">
        <v>2</v>
      </c>
      <c r="B3" s="154" t="s">
        <v>80</v>
      </c>
      <c r="C3" s="154"/>
      <c r="D3" s="154"/>
      <c r="E3" s="154"/>
      <c r="F3" s="154"/>
      <c r="G3" s="154"/>
      <c r="H3" s="154"/>
      <c r="I3" s="154"/>
      <c r="J3" s="154"/>
      <c r="K3" s="154"/>
      <c r="L3" s="154"/>
      <c r="M3" s="154"/>
      <c r="N3" s="154"/>
      <c r="O3" s="154"/>
    </row>
    <row r="4" spans="1:15" ht="50.25" customHeight="1" x14ac:dyDescent="0.3">
      <c r="A4" s="26">
        <v>3</v>
      </c>
      <c r="B4" s="154" t="s">
        <v>47</v>
      </c>
      <c r="C4" s="154"/>
      <c r="D4" s="154"/>
      <c r="E4" s="154"/>
      <c r="F4" s="154"/>
      <c r="G4" s="154"/>
      <c r="H4" s="154"/>
      <c r="I4" s="154"/>
      <c r="J4" s="154"/>
      <c r="K4" s="154"/>
      <c r="L4" s="154"/>
      <c r="M4" s="154"/>
      <c r="N4" s="154"/>
      <c r="O4" s="154"/>
    </row>
    <row r="5" spans="1:15" ht="63.75" customHeight="1" x14ac:dyDescent="0.3">
      <c r="A5" s="26">
        <v>4</v>
      </c>
      <c r="B5" s="154" t="s">
        <v>243</v>
      </c>
      <c r="C5" s="154"/>
      <c r="D5" s="154"/>
      <c r="E5" s="154"/>
      <c r="F5" s="154"/>
      <c r="G5" s="154"/>
      <c r="H5" s="154"/>
      <c r="I5" s="154"/>
      <c r="J5" s="154"/>
      <c r="K5" s="154"/>
      <c r="L5" s="154"/>
      <c r="M5" s="154"/>
      <c r="N5" s="154"/>
      <c r="O5" s="154"/>
    </row>
    <row r="6" spans="1:15" ht="34.5" customHeight="1" x14ac:dyDescent="0.3">
      <c r="A6" s="26">
        <v>5</v>
      </c>
      <c r="B6" s="154" t="s">
        <v>48</v>
      </c>
      <c r="C6" s="154"/>
      <c r="D6" s="154"/>
      <c r="E6" s="154"/>
      <c r="F6" s="154"/>
      <c r="G6" s="154"/>
      <c r="H6" s="154"/>
      <c r="I6" s="154"/>
      <c r="J6" s="154"/>
      <c r="K6" s="154"/>
      <c r="L6" s="154"/>
      <c r="M6" s="154"/>
      <c r="N6" s="154"/>
      <c r="O6" s="154"/>
    </row>
    <row r="7" spans="1:15" x14ac:dyDescent="0.3">
      <c r="A7" s="14" t="s">
        <v>52</v>
      </c>
      <c r="B7" s="157" t="s">
        <v>63</v>
      </c>
      <c r="C7" s="157"/>
      <c r="D7" s="157"/>
      <c r="E7" s="157"/>
      <c r="F7" s="157"/>
      <c r="G7" s="157"/>
      <c r="H7" s="157"/>
      <c r="I7" s="157"/>
      <c r="J7" s="157"/>
      <c r="K7" s="157"/>
      <c r="L7" s="157"/>
      <c r="M7" s="157"/>
      <c r="N7" s="157"/>
      <c r="O7" s="157"/>
    </row>
    <row r="8" spans="1:15" x14ac:dyDescent="0.3">
      <c r="B8" s="26" t="s">
        <v>55</v>
      </c>
      <c r="C8" s="157" t="s">
        <v>249</v>
      </c>
      <c r="D8" s="157"/>
      <c r="E8" s="157"/>
      <c r="F8" s="157"/>
      <c r="G8" s="157"/>
      <c r="H8" s="157"/>
      <c r="I8" s="157"/>
      <c r="J8" s="157"/>
      <c r="K8" s="157"/>
      <c r="L8" s="157"/>
      <c r="M8" s="157"/>
      <c r="N8" s="157"/>
      <c r="O8" s="157"/>
    </row>
    <row r="9" spans="1:15" ht="97.5" customHeight="1" x14ac:dyDescent="0.3">
      <c r="B9" s="26" t="s">
        <v>56</v>
      </c>
      <c r="C9" s="154" t="s">
        <v>244</v>
      </c>
      <c r="D9" s="154"/>
      <c r="E9" s="154"/>
      <c r="F9" s="154"/>
      <c r="G9" s="154"/>
      <c r="H9" s="154"/>
      <c r="I9" s="154"/>
      <c r="J9" s="154"/>
      <c r="K9" s="154"/>
      <c r="L9" s="154"/>
      <c r="M9" s="154"/>
      <c r="N9" s="154"/>
      <c r="O9" s="154"/>
    </row>
    <row r="10" spans="1:15" x14ac:dyDescent="0.3">
      <c r="A10" s="49" t="s">
        <v>53</v>
      </c>
      <c r="B10" s="154" t="s">
        <v>54</v>
      </c>
      <c r="C10" s="154"/>
      <c r="D10" s="154"/>
      <c r="E10" s="154"/>
      <c r="F10" s="154"/>
      <c r="G10" s="154"/>
      <c r="H10" s="154"/>
      <c r="I10" s="154"/>
      <c r="J10" s="154"/>
      <c r="K10" s="154"/>
      <c r="L10" s="154"/>
      <c r="M10" s="154"/>
      <c r="N10" s="154"/>
      <c r="O10" s="154"/>
    </row>
    <row r="11" spans="1:15" x14ac:dyDescent="0.3">
      <c r="A11" s="49"/>
      <c r="B11" s="154" t="s">
        <v>81</v>
      </c>
      <c r="C11" s="154"/>
      <c r="D11" s="154"/>
      <c r="E11" s="154"/>
      <c r="F11" s="154"/>
      <c r="G11" s="154"/>
      <c r="H11" s="154"/>
      <c r="I11" s="154"/>
      <c r="J11" s="154"/>
      <c r="K11" s="154"/>
      <c r="L11" s="154"/>
      <c r="M11" s="154"/>
      <c r="N11" s="154"/>
      <c r="O11" s="154"/>
    </row>
    <row r="12" spans="1:15" ht="15.9" customHeight="1" x14ac:dyDescent="0.3">
      <c r="A12" s="49"/>
      <c r="B12" s="154" t="s">
        <v>82</v>
      </c>
      <c r="C12" s="154"/>
      <c r="D12" s="154"/>
      <c r="E12" s="154"/>
      <c r="F12" s="154"/>
      <c r="G12" s="154"/>
      <c r="H12" s="154"/>
      <c r="I12" s="154"/>
      <c r="J12" s="154"/>
      <c r="K12" s="154"/>
      <c r="L12" s="154"/>
      <c r="M12" s="154"/>
      <c r="N12" s="154"/>
      <c r="O12" s="154"/>
    </row>
    <row r="13" spans="1:15" x14ac:dyDescent="0.3">
      <c r="A13" s="49"/>
      <c r="B13" s="154" t="s">
        <v>83</v>
      </c>
      <c r="C13" s="154"/>
      <c r="D13" s="154"/>
      <c r="E13" s="154"/>
      <c r="F13" s="154"/>
      <c r="G13" s="154"/>
      <c r="H13" s="154"/>
      <c r="I13" s="154"/>
      <c r="J13" s="154"/>
      <c r="K13" s="154"/>
      <c r="L13" s="154"/>
      <c r="M13" s="154"/>
      <c r="N13" s="154"/>
      <c r="O13" s="154"/>
    </row>
    <row r="14" spans="1:15" x14ac:dyDescent="0.3">
      <c r="A14" s="49"/>
      <c r="B14" s="158" t="s">
        <v>84</v>
      </c>
      <c r="C14" s="158"/>
      <c r="D14" s="158"/>
      <c r="E14" s="158"/>
      <c r="F14" s="158"/>
      <c r="G14" s="158"/>
      <c r="H14" s="158"/>
      <c r="I14" s="158"/>
      <c r="J14" s="158"/>
      <c r="K14" s="158"/>
      <c r="L14" s="158"/>
      <c r="M14" s="158"/>
      <c r="N14" s="158"/>
      <c r="O14" s="158"/>
    </row>
    <row r="15" spans="1:15" x14ac:dyDescent="0.3">
      <c r="A15" s="49" t="s">
        <v>85</v>
      </c>
      <c r="B15" s="159" t="s">
        <v>86</v>
      </c>
      <c r="C15" s="159"/>
      <c r="D15" s="159"/>
      <c r="E15" s="159"/>
      <c r="F15" s="159"/>
      <c r="G15" s="159"/>
      <c r="H15" s="159"/>
      <c r="I15" s="159"/>
      <c r="J15" s="159"/>
      <c r="K15" s="159"/>
      <c r="L15" s="159"/>
      <c r="M15" s="159"/>
      <c r="N15" s="159"/>
      <c r="O15" s="159"/>
    </row>
    <row r="16" spans="1:15" ht="15.75" customHeight="1" x14ac:dyDescent="0.3">
      <c r="A16" s="49"/>
      <c r="B16" s="158" t="s">
        <v>250</v>
      </c>
      <c r="C16" s="158"/>
      <c r="D16" s="158"/>
      <c r="E16" s="158"/>
      <c r="F16" s="158"/>
      <c r="G16" s="158"/>
      <c r="H16" s="158"/>
      <c r="I16" s="158"/>
      <c r="J16" s="158"/>
      <c r="K16" s="158"/>
      <c r="L16" s="158"/>
      <c r="M16" s="158"/>
      <c r="N16" s="158"/>
      <c r="O16" s="158"/>
    </row>
    <row r="17" spans="1:15" ht="15.75" customHeight="1" x14ac:dyDescent="0.3">
      <c r="A17" s="49"/>
      <c r="B17" s="158" t="s">
        <v>245</v>
      </c>
      <c r="C17" s="158"/>
      <c r="D17" s="158"/>
      <c r="E17" s="158"/>
      <c r="F17" s="158"/>
      <c r="G17" s="158"/>
      <c r="H17" s="158"/>
      <c r="I17" s="158"/>
      <c r="J17" s="158"/>
      <c r="K17" s="158"/>
      <c r="L17" s="158"/>
      <c r="M17" s="158"/>
      <c r="N17" s="158"/>
      <c r="O17" s="158"/>
    </row>
    <row r="19" spans="1:15" x14ac:dyDescent="0.3">
      <c r="A19" s="14" t="s">
        <v>246</v>
      </c>
      <c r="B19" s="154" t="s">
        <v>247</v>
      </c>
      <c r="C19" s="156"/>
      <c r="D19" s="156"/>
      <c r="E19" s="156"/>
      <c r="F19" s="156"/>
      <c r="G19" s="156"/>
      <c r="H19" s="156"/>
      <c r="I19" s="156"/>
      <c r="J19" s="156"/>
      <c r="K19" s="156"/>
      <c r="L19" s="156"/>
      <c r="M19" s="156"/>
      <c r="N19" s="156"/>
      <c r="O19" s="156"/>
    </row>
    <row r="20" spans="1:15" x14ac:dyDescent="0.3">
      <c r="B20" s="156"/>
      <c r="C20" s="156"/>
      <c r="D20" s="156"/>
      <c r="E20" s="156"/>
      <c r="F20" s="156"/>
      <c r="G20" s="156"/>
      <c r="H20" s="156"/>
      <c r="I20" s="156"/>
      <c r="J20" s="156"/>
      <c r="K20" s="156"/>
      <c r="L20" s="156"/>
      <c r="M20" s="156"/>
      <c r="N20" s="156"/>
      <c r="O20" s="156"/>
    </row>
    <row r="21" spans="1:15" x14ac:dyDescent="0.3">
      <c r="B21" s="156"/>
      <c r="C21" s="156"/>
      <c r="D21" s="156"/>
      <c r="E21" s="156"/>
      <c r="F21" s="156"/>
      <c r="G21" s="156"/>
      <c r="H21" s="156"/>
      <c r="I21" s="156"/>
      <c r="J21" s="156"/>
      <c r="K21" s="156"/>
      <c r="L21" s="156"/>
      <c r="M21" s="156"/>
      <c r="N21" s="156"/>
      <c r="O21" s="156"/>
    </row>
    <row r="22" spans="1:15" x14ac:dyDescent="0.3">
      <c r="B22" s="156"/>
      <c r="C22" s="156"/>
      <c r="D22" s="156"/>
      <c r="E22" s="156"/>
      <c r="F22" s="156"/>
      <c r="G22" s="156"/>
      <c r="H22" s="156"/>
      <c r="I22" s="156"/>
      <c r="J22" s="156"/>
      <c r="K22" s="156"/>
      <c r="L22" s="156"/>
      <c r="M22" s="156"/>
      <c r="N22" s="156"/>
      <c r="O22" s="156"/>
    </row>
    <row r="23" spans="1:15" x14ac:dyDescent="0.3">
      <c r="B23" s="156"/>
      <c r="C23" s="156"/>
      <c r="D23" s="156"/>
      <c r="E23" s="156"/>
      <c r="F23" s="156"/>
      <c r="G23" s="156"/>
      <c r="H23" s="156"/>
      <c r="I23" s="156"/>
      <c r="J23" s="156"/>
      <c r="K23" s="156"/>
      <c r="L23" s="156"/>
      <c r="M23" s="156"/>
      <c r="N23" s="156"/>
      <c r="O23" s="156"/>
    </row>
    <row r="24" spans="1:15" x14ac:dyDescent="0.3">
      <c r="B24" s="156"/>
      <c r="C24" s="156"/>
      <c r="D24" s="156"/>
      <c r="E24" s="156"/>
      <c r="F24" s="156"/>
      <c r="G24" s="156"/>
      <c r="H24" s="156"/>
      <c r="I24" s="156"/>
      <c r="J24" s="156"/>
      <c r="K24" s="156"/>
      <c r="L24" s="156"/>
      <c r="M24" s="156"/>
      <c r="N24" s="156"/>
      <c r="O24" s="156"/>
    </row>
    <row r="25" spans="1:15" x14ac:dyDescent="0.3">
      <c r="B25" s="156"/>
      <c r="C25" s="156"/>
      <c r="D25" s="156"/>
      <c r="E25" s="156"/>
      <c r="F25" s="156"/>
      <c r="G25" s="156"/>
      <c r="H25" s="156"/>
      <c r="I25" s="156"/>
      <c r="J25" s="156"/>
      <c r="K25" s="156"/>
      <c r="L25" s="156"/>
      <c r="M25" s="156"/>
      <c r="N25" s="156"/>
      <c r="O25" s="156"/>
    </row>
    <row r="26" spans="1:15" x14ac:dyDescent="0.3">
      <c r="B26" s="156"/>
      <c r="C26" s="156"/>
      <c r="D26" s="156"/>
      <c r="E26" s="156"/>
      <c r="F26" s="156"/>
      <c r="G26" s="156"/>
      <c r="H26" s="156"/>
      <c r="I26" s="156"/>
      <c r="J26" s="156"/>
      <c r="K26" s="156"/>
      <c r="L26" s="156"/>
      <c r="M26" s="156"/>
      <c r="N26" s="156"/>
      <c r="O26" s="156"/>
    </row>
    <row r="27" spans="1:15" x14ac:dyDescent="0.3">
      <c r="B27" s="156"/>
      <c r="C27" s="156"/>
      <c r="D27" s="156"/>
      <c r="E27" s="156"/>
      <c r="F27" s="156"/>
      <c r="G27" s="156"/>
      <c r="H27" s="156"/>
      <c r="I27" s="156"/>
      <c r="J27" s="156"/>
      <c r="K27" s="156"/>
      <c r="L27" s="156"/>
      <c r="M27" s="156"/>
      <c r="N27" s="156"/>
      <c r="O27" s="156"/>
    </row>
    <row r="28" spans="1:15" x14ac:dyDescent="0.3">
      <c r="B28" s="156"/>
      <c r="C28" s="156"/>
      <c r="D28" s="156"/>
      <c r="E28" s="156"/>
      <c r="F28" s="156"/>
      <c r="G28" s="156"/>
      <c r="H28" s="156"/>
      <c r="I28" s="156"/>
      <c r="J28" s="156"/>
      <c r="K28" s="156"/>
      <c r="L28" s="156"/>
      <c r="M28" s="156"/>
      <c r="N28" s="156"/>
      <c r="O28" s="156"/>
    </row>
    <row r="29" spans="1:15" x14ac:dyDescent="0.3">
      <c r="B29" s="156"/>
      <c r="C29" s="156"/>
      <c r="D29" s="156"/>
      <c r="E29" s="156"/>
      <c r="F29" s="156"/>
      <c r="G29" s="156"/>
      <c r="H29" s="156"/>
      <c r="I29" s="156"/>
      <c r="J29" s="156"/>
      <c r="K29" s="156"/>
      <c r="L29" s="156"/>
      <c r="M29" s="156"/>
      <c r="N29" s="156"/>
      <c r="O29" s="156"/>
    </row>
    <row r="30" spans="1:15" x14ac:dyDescent="0.3">
      <c r="B30" s="156"/>
      <c r="C30" s="156"/>
      <c r="D30" s="156"/>
      <c r="E30" s="156"/>
      <c r="F30" s="156"/>
      <c r="G30" s="156"/>
      <c r="H30" s="156"/>
      <c r="I30" s="156"/>
      <c r="J30" s="156"/>
      <c r="K30" s="156"/>
      <c r="L30" s="156"/>
      <c r="M30" s="156"/>
      <c r="N30" s="156"/>
      <c r="O30" s="156"/>
    </row>
    <row r="31" spans="1:15" x14ac:dyDescent="0.3">
      <c r="B31" s="156"/>
      <c r="C31" s="156"/>
      <c r="D31" s="156"/>
      <c r="E31" s="156"/>
      <c r="F31" s="156"/>
      <c r="G31" s="156"/>
      <c r="H31" s="156"/>
      <c r="I31" s="156"/>
      <c r="J31" s="156"/>
      <c r="K31" s="156"/>
      <c r="L31" s="156"/>
      <c r="M31" s="156"/>
      <c r="N31" s="156"/>
      <c r="O31" s="156"/>
    </row>
    <row r="32" spans="1:15" x14ac:dyDescent="0.3">
      <c r="B32" s="156"/>
      <c r="C32" s="156"/>
      <c r="D32" s="156"/>
      <c r="E32" s="156"/>
      <c r="F32" s="156"/>
      <c r="G32" s="156"/>
      <c r="H32" s="156"/>
      <c r="I32" s="156"/>
      <c r="J32" s="156"/>
      <c r="K32" s="156"/>
      <c r="L32" s="156"/>
      <c r="M32" s="156"/>
      <c r="N32" s="156"/>
      <c r="O32" s="156"/>
    </row>
    <row r="33" spans="2:15" x14ac:dyDescent="0.3">
      <c r="B33" s="156"/>
      <c r="C33" s="156"/>
      <c r="D33" s="156"/>
      <c r="E33" s="156"/>
      <c r="F33" s="156"/>
      <c r="G33" s="156"/>
      <c r="H33" s="156"/>
      <c r="I33" s="156"/>
      <c r="J33" s="156"/>
      <c r="K33" s="156"/>
      <c r="L33" s="156"/>
      <c r="M33" s="156"/>
      <c r="N33" s="156"/>
      <c r="O33" s="156"/>
    </row>
    <row r="34" spans="2:15" x14ac:dyDescent="0.3">
      <c r="B34" s="156"/>
      <c r="C34" s="156"/>
      <c r="D34" s="156"/>
      <c r="E34" s="156"/>
      <c r="F34" s="156"/>
      <c r="G34" s="156"/>
      <c r="H34" s="156"/>
      <c r="I34" s="156"/>
      <c r="J34" s="156"/>
      <c r="K34" s="156"/>
      <c r="L34" s="156"/>
      <c r="M34" s="156"/>
      <c r="N34" s="156"/>
      <c r="O34" s="156"/>
    </row>
    <row r="35" spans="2:15" x14ac:dyDescent="0.3">
      <c r="B35" s="156"/>
      <c r="C35" s="156"/>
      <c r="D35" s="156"/>
      <c r="E35" s="156"/>
      <c r="F35" s="156"/>
      <c r="G35" s="156"/>
      <c r="H35" s="156"/>
      <c r="I35" s="156"/>
      <c r="J35" s="156"/>
      <c r="K35" s="156"/>
      <c r="L35" s="156"/>
      <c r="M35" s="156"/>
      <c r="N35" s="156"/>
      <c r="O35" s="156"/>
    </row>
    <row r="36" spans="2:15" x14ac:dyDescent="0.3">
      <c r="B36" s="156"/>
      <c r="C36" s="156"/>
      <c r="D36" s="156"/>
      <c r="E36" s="156"/>
      <c r="F36" s="156"/>
      <c r="G36" s="156"/>
      <c r="H36" s="156"/>
      <c r="I36" s="156"/>
      <c r="J36" s="156"/>
      <c r="K36" s="156"/>
      <c r="L36" s="156"/>
      <c r="M36" s="156"/>
      <c r="N36" s="156"/>
      <c r="O36" s="156"/>
    </row>
    <row r="37" spans="2:15" x14ac:dyDescent="0.3">
      <c r="B37" s="156"/>
      <c r="C37" s="156"/>
      <c r="D37" s="156"/>
      <c r="E37" s="156"/>
      <c r="F37" s="156"/>
      <c r="G37" s="156"/>
      <c r="H37" s="156"/>
      <c r="I37" s="156"/>
      <c r="J37" s="156"/>
      <c r="K37" s="156"/>
      <c r="L37" s="156"/>
      <c r="M37" s="156"/>
      <c r="N37" s="156"/>
      <c r="O37" s="156"/>
    </row>
    <row r="38" spans="2:15" x14ac:dyDescent="0.3">
      <c r="B38" s="156"/>
      <c r="C38" s="156"/>
      <c r="D38" s="156"/>
      <c r="E38" s="156"/>
      <c r="F38" s="156"/>
      <c r="G38" s="156"/>
      <c r="H38" s="156"/>
      <c r="I38" s="156"/>
      <c r="J38" s="156"/>
      <c r="K38" s="156"/>
      <c r="L38" s="156"/>
      <c r="M38" s="156"/>
      <c r="N38" s="156"/>
      <c r="O38" s="156"/>
    </row>
    <row r="39" spans="2:15" x14ac:dyDescent="0.3">
      <c r="B39" s="156"/>
      <c r="C39" s="156"/>
      <c r="D39" s="156"/>
      <c r="E39" s="156"/>
      <c r="F39" s="156"/>
      <c r="G39" s="156"/>
      <c r="H39" s="156"/>
      <c r="I39" s="156"/>
      <c r="J39" s="156"/>
      <c r="K39" s="156"/>
      <c r="L39" s="156"/>
      <c r="M39" s="156"/>
      <c r="N39" s="156"/>
      <c r="O39" s="156"/>
    </row>
    <row r="40" spans="2:15" x14ac:dyDescent="0.3">
      <c r="B40" s="156"/>
      <c r="C40" s="156"/>
      <c r="D40" s="156"/>
      <c r="E40" s="156"/>
      <c r="F40" s="156"/>
      <c r="G40" s="156"/>
      <c r="H40" s="156"/>
      <c r="I40" s="156"/>
      <c r="J40" s="156"/>
      <c r="K40" s="156"/>
      <c r="L40" s="156"/>
      <c r="M40" s="156"/>
      <c r="N40" s="156"/>
      <c r="O40" s="156"/>
    </row>
    <row r="41" spans="2:15" x14ac:dyDescent="0.3">
      <c r="B41" s="156"/>
      <c r="C41" s="156"/>
      <c r="D41" s="156"/>
      <c r="E41" s="156"/>
      <c r="F41" s="156"/>
      <c r="G41" s="156"/>
      <c r="H41" s="156"/>
      <c r="I41" s="156"/>
      <c r="J41" s="156"/>
      <c r="K41" s="156"/>
      <c r="L41" s="156"/>
      <c r="M41" s="156"/>
      <c r="N41" s="156"/>
      <c r="O41" s="156"/>
    </row>
    <row r="42" spans="2:15" x14ac:dyDescent="0.3">
      <c r="B42" s="156"/>
      <c r="C42" s="156"/>
      <c r="D42" s="156"/>
      <c r="E42" s="156"/>
      <c r="F42" s="156"/>
      <c r="G42" s="156"/>
      <c r="H42" s="156"/>
      <c r="I42" s="156"/>
      <c r="J42" s="156"/>
      <c r="K42" s="156"/>
      <c r="L42" s="156"/>
      <c r="M42" s="156"/>
      <c r="N42" s="156"/>
      <c r="O42" s="156"/>
    </row>
    <row r="43" spans="2:15" x14ac:dyDescent="0.3">
      <c r="B43" s="156"/>
      <c r="C43" s="156"/>
      <c r="D43" s="156"/>
      <c r="E43" s="156"/>
      <c r="F43" s="156"/>
      <c r="G43" s="156"/>
      <c r="H43" s="156"/>
      <c r="I43" s="156"/>
      <c r="J43" s="156"/>
      <c r="K43" s="156"/>
      <c r="L43" s="156"/>
      <c r="M43" s="156"/>
      <c r="N43" s="156"/>
      <c r="O43" s="156"/>
    </row>
    <row r="44" spans="2:15" x14ac:dyDescent="0.3">
      <c r="B44" s="156"/>
      <c r="C44" s="156"/>
      <c r="D44" s="156"/>
      <c r="E44" s="156"/>
      <c r="F44" s="156"/>
      <c r="G44" s="156"/>
      <c r="H44" s="156"/>
      <c r="I44" s="156"/>
      <c r="J44" s="156"/>
      <c r="K44" s="156"/>
      <c r="L44" s="156"/>
      <c r="M44" s="156"/>
      <c r="N44" s="156"/>
      <c r="O44" s="156"/>
    </row>
    <row r="45" spans="2:15" x14ac:dyDescent="0.3">
      <c r="B45" s="156"/>
      <c r="C45" s="156"/>
      <c r="D45" s="156"/>
      <c r="E45" s="156"/>
      <c r="F45" s="156"/>
      <c r="G45" s="156"/>
      <c r="H45" s="156"/>
      <c r="I45" s="156"/>
      <c r="J45" s="156"/>
      <c r="K45" s="156"/>
      <c r="L45" s="156"/>
      <c r="M45" s="156"/>
      <c r="N45" s="156"/>
      <c r="O45" s="156"/>
    </row>
    <row r="46" spans="2:15" x14ac:dyDescent="0.3">
      <c r="B46" s="156"/>
      <c r="C46" s="156"/>
      <c r="D46" s="156"/>
      <c r="E46" s="156"/>
      <c r="F46" s="156"/>
      <c r="G46" s="156"/>
      <c r="H46" s="156"/>
      <c r="I46" s="156"/>
      <c r="J46" s="156"/>
      <c r="K46" s="156"/>
      <c r="L46" s="156"/>
      <c r="M46" s="156"/>
      <c r="N46" s="156"/>
      <c r="O46" s="156"/>
    </row>
    <row r="47" spans="2:15" x14ac:dyDescent="0.3">
      <c r="B47" s="156"/>
      <c r="C47" s="156"/>
      <c r="D47" s="156"/>
      <c r="E47" s="156"/>
      <c r="F47" s="156"/>
      <c r="G47" s="156"/>
      <c r="H47" s="156"/>
      <c r="I47" s="156"/>
      <c r="J47" s="156"/>
      <c r="K47" s="156"/>
      <c r="L47" s="156"/>
      <c r="M47" s="156"/>
      <c r="N47" s="156"/>
      <c r="O47" s="156"/>
    </row>
  </sheetData>
  <mergeCells count="18">
    <mergeCell ref="B19:O47"/>
    <mergeCell ref="B12:O12"/>
    <mergeCell ref="B7:O7"/>
    <mergeCell ref="C8:O8"/>
    <mergeCell ref="C9:O9"/>
    <mergeCell ref="B10:O10"/>
    <mergeCell ref="B11:O11"/>
    <mergeCell ref="B13:O13"/>
    <mergeCell ref="B14:O14"/>
    <mergeCell ref="B15:O15"/>
    <mergeCell ref="B16:O16"/>
    <mergeCell ref="B17:O17"/>
    <mergeCell ref="B6:O6"/>
    <mergeCell ref="A1:O1"/>
    <mergeCell ref="B2:O2"/>
    <mergeCell ref="B3:O3"/>
    <mergeCell ref="B4:O4"/>
    <mergeCell ref="B5:O5"/>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E54E5-7975-4982-9022-2052592F9A71}">
  <dimension ref="A1:D41"/>
  <sheetViews>
    <sheetView topLeftCell="A10" zoomScale="115" zoomScaleNormal="115" workbookViewId="0">
      <selection activeCell="A3" sqref="A3:D3"/>
    </sheetView>
  </sheetViews>
  <sheetFormatPr defaultColWidth="9.109375" defaultRowHeight="15.6" x14ac:dyDescent="0.3"/>
  <cols>
    <col min="1" max="1" width="10" style="14" customWidth="1"/>
    <col min="2" max="3" width="37.109375" style="14" customWidth="1"/>
    <col min="4" max="4" width="54.33203125" style="14" customWidth="1"/>
    <col min="5" max="7" width="9.109375" style="14"/>
    <col min="8" max="8" width="24.109375" style="14" bestFit="1" customWidth="1"/>
    <col min="9" max="9" width="10.88671875" style="14" customWidth="1"/>
    <col min="10" max="16384" width="9.109375" style="14"/>
  </cols>
  <sheetData>
    <row r="1" spans="1:4" x14ac:dyDescent="0.3">
      <c r="B1" s="27"/>
    </row>
    <row r="2" spans="1:4" x14ac:dyDescent="0.3">
      <c r="B2" s="27"/>
    </row>
    <row r="3" spans="1:4" x14ac:dyDescent="0.3">
      <c r="A3" s="166" t="str">
        <f>Pasiūlymas!A28</f>
        <v>1 pirkimo objekto dalis. Rotacinis mikrotomas - 2 vnt.</v>
      </c>
      <c r="B3" s="166"/>
      <c r="C3" s="166"/>
      <c r="D3" s="166"/>
    </row>
    <row r="4" spans="1:4" x14ac:dyDescent="0.3">
      <c r="A4" s="15"/>
      <c r="B4" s="16"/>
      <c r="C4" s="16"/>
    </row>
    <row r="5" spans="1:4" x14ac:dyDescent="0.3">
      <c r="A5" s="17" t="s">
        <v>13</v>
      </c>
      <c r="B5" s="16"/>
      <c r="C5" s="16"/>
    </row>
    <row r="6" spans="1:4" ht="78" x14ac:dyDescent="0.3">
      <c r="A6" s="32" t="s">
        <v>39</v>
      </c>
      <c r="B6" s="32" t="s">
        <v>40</v>
      </c>
      <c r="C6" s="32" t="s">
        <v>41</v>
      </c>
      <c r="D6" s="33" t="s">
        <v>42</v>
      </c>
    </row>
    <row r="7" spans="1:4" ht="46.8" x14ac:dyDescent="0.3">
      <c r="A7" s="69" t="s">
        <v>67</v>
      </c>
      <c r="B7" s="70" t="s">
        <v>57</v>
      </c>
      <c r="C7" s="71" t="s">
        <v>49</v>
      </c>
      <c r="D7" s="37"/>
    </row>
    <row r="8" spans="1:4" x14ac:dyDescent="0.3">
      <c r="A8" s="69" t="s">
        <v>68</v>
      </c>
      <c r="B8" s="68" t="s">
        <v>128</v>
      </c>
      <c r="C8" s="73" t="s">
        <v>129</v>
      </c>
      <c r="D8" s="56"/>
    </row>
    <row r="9" spans="1:4" ht="46.8" x14ac:dyDescent="0.3">
      <c r="A9" s="69" t="s">
        <v>69</v>
      </c>
      <c r="B9" s="68" t="s">
        <v>124</v>
      </c>
      <c r="C9" s="73" t="s">
        <v>130</v>
      </c>
      <c r="D9" s="56"/>
    </row>
    <row r="10" spans="1:4" x14ac:dyDescent="0.3">
      <c r="A10" s="69" t="s">
        <v>70</v>
      </c>
      <c r="B10" s="68" t="s">
        <v>131</v>
      </c>
      <c r="C10" s="73" t="s">
        <v>129</v>
      </c>
      <c r="D10" s="56"/>
    </row>
    <row r="11" spans="1:4" ht="31.2" x14ac:dyDescent="0.3">
      <c r="A11" s="69" t="s">
        <v>71</v>
      </c>
      <c r="B11" s="68" t="s">
        <v>132</v>
      </c>
      <c r="C11" s="73" t="s">
        <v>133</v>
      </c>
      <c r="D11" s="56"/>
    </row>
    <row r="12" spans="1:4" ht="31.2" x14ac:dyDescent="0.3">
      <c r="A12" s="160" t="s">
        <v>72</v>
      </c>
      <c r="B12" s="167" t="s">
        <v>134</v>
      </c>
      <c r="C12" s="73" t="s">
        <v>135</v>
      </c>
      <c r="D12" s="56"/>
    </row>
    <row r="13" spans="1:4" ht="31.2" x14ac:dyDescent="0.3">
      <c r="A13" s="161"/>
      <c r="B13" s="167"/>
      <c r="C13" s="73" t="s">
        <v>136</v>
      </c>
      <c r="D13" s="56"/>
    </row>
    <row r="14" spans="1:4" ht="31.2" x14ac:dyDescent="0.3">
      <c r="A14" s="161"/>
      <c r="B14" s="167"/>
      <c r="C14" s="73" t="s">
        <v>137</v>
      </c>
      <c r="D14" s="56"/>
    </row>
    <row r="15" spans="1:4" ht="31.2" x14ac:dyDescent="0.3">
      <c r="A15" s="162"/>
      <c r="B15" s="167"/>
      <c r="C15" s="73" t="s">
        <v>138</v>
      </c>
      <c r="D15" s="56"/>
    </row>
    <row r="16" spans="1:4" ht="46.8" x14ac:dyDescent="0.3">
      <c r="A16" s="72">
        <v>7</v>
      </c>
      <c r="B16" s="73" t="s">
        <v>139</v>
      </c>
      <c r="C16" s="73" t="s">
        <v>234</v>
      </c>
      <c r="D16" s="56"/>
    </row>
    <row r="17" spans="1:4" ht="31.2" x14ac:dyDescent="0.3">
      <c r="A17" s="163">
        <v>8</v>
      </c>
      <c r="B17" s="167" t="s">
        <v>140</v>
      </c>
      <c r="C17" s="73" t="s">
        <v>141</v>
      </c>
      <c r="D17" s="56"/>
    </row>
    <row r="18" spans="1:4" ht="31.2" x14ac:dyDescent="0.3">
      <c r="A18" s="164"/>
      <c r="B18" s="167"/>
      <c r="C18" s="73" t="s">
        <v>142</v>
      </c>
      <c r="D18" s="56"/>
    </row>
    <row r="19" spans="1:4" ht="31.2" x14ac:dyDescent="0.3">
      <c r="A19" s="164"/>
      <c r="B19" s="167"/>
      <c r="C19" s="73" t="s">
        <v>143</v>
      </c>
      <c r="D19" s="56"/>
    </row>
    <row r="20" spans="1:4" ht="31.2" x14ac:dyDescent="0.3">
      <c r="A20" s="164"/>
      <c r="B20" s="167"/>
      <c r="C20" s="73" t="s">
        <v>144</v>
      </c>
      <c r="D20" s="56"/>
    </row>
    <row r="21" spans="1:4" ht="31.2" x14ac:dyDescent="0.3">
      <c r="A21" s="165"/>
      <c r="B21" s="167"/>
      <c r="C21" s="73" t="s">
        <v>145</v>
      </c>
      <c r="D21" s="56"/>
    </row>
    <row r="22" spans="1:4" ht="46.8" x14ac:dyDescent="0.3">
      <c r="A22" s="163">
        <v>9</v>
      </c>
      <c r="B22" s="167" t="s">
        <v>146</v>
      </c>
      <c r="C22" s="73" t="s">
        <v>147</v>
      </c>
      <c r="D22" s="56"/>
    </row>
    <row r="23" spans="1:4" ht="46.8" x14ac:dyDescent="0.3">
      <c r="A23" s="165"/>
      <c r="B23" s="167"/>
      <c r="C23" s="73" t="s">
        <v>148</v>
      </c>
      <c r="D23" s="56"/>
    </row>
    <row r="24" spans="1:4" ht="31.2" x14ac:dyDescent="0.3">
      <c r="A24" s="72">
        <v>10</v>
      </c>
      <c r="B24" s="73" t="s">
        <v>149</v>
      </c>
      <c r="C24" s="73" t="s">
        <v>150</v>
      </c>
      <c r="D24" s="56"/>
    </row>
    <row r="25" spans="1:4" ht="77.400000000000006" customHeight="1" x14ac:dyDescent="0.3">
      <c r="A25" s="72">
        <v>11</v>
      </c>
      <c r="B25" s="68" t="s">
        <v>151</v>
      </c>
      <c r="C25" s="68" t="s">
        <v>152</v>
      </c>
      <c r="D25" s="56"/>
    </row>
    <row r="26" spans="1:4" ht="62.4" x14ac:dyDescent="0.3">
      <c r="A26" s="72">
        <v>12</v>
      </c>
      <c r="B26" s="73" t="s">
        <v>153</v>
      </c>
      <c r="C26" s="73" t="s">
        <v>154</v>
      </c>
      <c r="D26" s="56"/>
    </row>
    <row r="27" spans="1:4" ht="31.2" x14ac:dyDescent="0.3">
      <c r="A27" s="72">
        <v>13</v>
      </c>
      <c r="B27" s="73" t="s">
        <v>155</v>
      </c>
      <c r="C27" s="73" t="s">
        <v>65</v>
      </c>
      <c r="D27" s="56"/>
    </row>
    <row r="28" spans="1:4" ht="31.2" x14ac:dyDescent="0.3">
      <c r="A28" s="72">
        <v>14</v>
      </c>
      <c r="B28" s="73" t="s">
        <v>156</v>
      </c>
      <c r="C28" s="73" t="s">
        <v>157</v>
      </c>
      <c r="D28" s="56"/>
    </row>
    <row r="29" spans="1:4" x14ac:dyDescent="0.3">
      <c r="A29" s="72">
        <v>15</v>
      </c>
      <c r="B29" s="73" t="s">
        <v>158</v>
      </c>
      <c r="C29" s="73" t="s">
        <v>159</v>
      </c>
      <c r="D29" s="56"/>
    </row>
    <row r="30" spans="1:4" ht="46.8" x14ac:dyDescent="0.3">
      <c r="A30" s="72">
        <v>16</v>
      </c>
      <c r="B30" s="73" t="s">
        <v>160</v>
      </c>
      <c r="C30" s="73" t="s">
        <v>161</v>
      </c>
      <c r="D30" s="56"/>
    </row>
    <row r="31" spans="1:4" x14ac:dyDescent="0.3">
      <c r="A31" s="72">
        <v>17</v>
      </c>
      <c r="B31" s="73" t="s">
        <v>162</v>
      </c>
      <c r="C31" s="73" t="s">
        <v>163</v>
      </c>
      <c r="D31" s="56"/>
    </row>
    <row r="32" spans="1:4" ht="46.8" x14ac:dyDescent="0.3">
      <c r="A32" s="72">
        <v>18</v>
      </c>
      <c r="B32" s="73" t="s">
        <v>164</v>
      </c>
      <c r="C32" s="73" t="s">
        <v>165</v>
      </c>
      <c r="D32" s="56"/>
    </row>
    <row r="33" spans="1:4" ht="31.2" x14ac:dyDescent="0.3">
      <c r="A33" s="72">
        <v>19</v>
      </c>
      <c r="B33" s="73" t="s">
        <v>166</v>
      </c>
      <c r="C33" s="73" t="s">
        <v>167</v>
      </c>
      <c r="D33" s="56"/>
    </row>
    <row r="34" spans="1:4" x14ac:dyDescent="0.3">
      <c r="A34" s="72">
        <v>20</v>
      </c>
      <c r="B34" s="73" t="s">
        <v>168</v>
      </c>
      <c r="C34" s="73" t="s">
        <v>169</v>
      </c>
      <c r="D34" s="56"/>
    </row>
    <row r="35" spans="1:4" x14ac:dyDescent="0.3">
      <c r="A35" s="15"/>
      <c r="C35" s="19" t="s">
        <v>16</v>
      </c>
      <c r="D35" s="39">
        <v>2</v>
      </c>
    </row>
    <row r="36" spans="1:4" x14ac:dyDescent="0.3">
      <c r="A36" s="15"/>
      <c r="C36" s="19" t="s">
        <v>17</v>
      </c>
      <c r="D36" s="39" t="s">
        <v>20</v>
      </c>
    </row>
    <row r="37" spans="1:4" x14ac:dyDescent="0.3">
      <c r="A37" s="15"/>
      <c r="C37" s="19" t="s">
        <v>18</v>
      </c>
      <c r="D37" s="39"/>
    </row>
    <row r="38" spans="1:4" x14ac:dyDescent="0.3">
      <c r="A38" s="15"/>
      <c r="C38" s="19" t="s">
        <v>19</v>
      </c>
      <c r="D38" s="20">
        <f>D37*D35</f>
        <v>0</v>
      </c>
    </row>
    <row r="39" spans="1:4" x14ac:dyDescent="0.3">
      <c r="A39" s="15"/>
      <c r="C39" s="19" t="s">
        <v>43</v>
      </c>
      <c r="D39" s="21">
        <f>D38*0.21</f>
        <v>0</v>
      </c>
    </row>
    <row r="40" spans="1:4" x14ac:dyDescent="0.3">
      <c r="A40" s="15"/>
      <c r="C40" s="19" t="s">
        <v>44</v>
      </c>
      <c r="D40" s="20">
        <f>D38+D39</f>
        <v>0</v>
      </c>
    </row>
    <row r="41" spans="1:4" x14ac:dyDescent="0.3">
      <c r="C41" s="19" t="s">
        <v>61</v>
      </c>
      <c r="D41" s="36" t="s">
        <v>62</v>
      </c>
    </row>
  </sheetData>
  <mergeCells count="7">
    <mergeCell ref="A12:A15"/>
    <mergeCell ref="A17:A21"/>
    <mergeCell ref="A22:A23"/>
    <mergeCell ref="A3:D3"/>
    <mergeCell ref="B12:B15"/>
    <mergeCell ref="B17:B21"/>
    <mergeCell ref="B22:B23"/>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53C3B-6785-4174-95B9-D7F600C54B51}">
  <dimension ref="A1:D23"/>
  <sheetViews>
    <sheetView topLeftCell="A16" zoomScale="130" zoomScaleNormal="130" workbookViewId="0">
      <selection activeCell="A3" sqref="A3:D3"/>
    </sheetView>
  </sheetViews>
  <sheetFormatPr defaultColWidth="9.109375" defaultRowHeight="15.6" x14ac:dyDescent="0.3"/>
  <cols>
    <col min="1" max="1" width="10" style="14" customWidth="1"/>
    <col min="2" max="3" width="37.109375" style="14" customWidth="1"/>
    <col min="4" max="4" width="54.33203125" style="14" customWidth="1"/>
    <col min="5" max="16384" width="9.109375" style="14"/>
  </cols>
  <sheetData>
    <row r="1" spans="1:4" x14ac:dyDescent="0.3">
      <c r="B1" s="27"/>
    </row>
    <row r="2" spans="1:4" x14ac:dyDescent="0.3">
      <c r="B2" s="27"/>
    </row>
    <row r="3" spans="1:4" x14ac:dyDescent="0.3">
      <c r="A3" s="166" t="str">
        <f>Pasiūlymas!A29</f>
        <v>2 pirkimo objekto dalis. Priverstinės konvekcijos inkubatorius - 1 vnt.</v>
      </c>
      <c r="B3" s="166"/>
      <c r="C3" s="166"/>
      <c r="D3" s="166"/>
    </row>
    <row r="4" spans="1:4" x14ac:dyDescent="0.3">
      <c r="A4" s="15"/>
      <c r="B4" s="16"/>
      <c r="C4" s="16"/>
    </row>
    <row r="5" spans="1:4" x14ac:dyDescent="0.3">
      <c r="A5" s="17" t="s">
        <v>13</v>
      </c>
      <c r="B5" s="16"/>
      <c r="C5" s="16"/>
    </row>
    <row r="6" spans="1:4" ht="78" x14ac:dyDescent="0.3">
      <c r="A6" s="32" t="s">
        <v>39</v>
      </c>
      <c r="B6" s="32" t="s">
        <v>40</v>
      </c>
      <c r="C6" s="32" t="s">
        <v>41</v>
      </c>
      <c r="D6" s="33" t="s">
        <v>42</v>
      </c>
    </row>
    <row r="7" spans="1:4" ht="46.8" x14ac:dyDescent="0.3">
      <c r="A7" s="43" t="s">
        <v>67</v>
      </c>
      <c r="B7" s="45" t="s">
        <v>57</v>
      </c>
      <c r="C7" s="45" t="s">
        <v>49</v>
      </c>
      <c r="D7" s="54"/>
    </row>
    <row r="8" spans="1:4" x14ac:dyDescent="0.3">
      <c r="A8" s="43" t="s">
        <v>68</v>
      </c>
      <c r="B8" s="42" t="s">
        <v>87</v>
      </c>
      <c r="C8" s="42" t="s">
        <v>88</v>
      </c>
      <c r="D8" s="54"/>
    </row>
    <row r="9" spans="1:4" ht="31.2" x14ac:dyDescent="0.3">
      <c r="A9" s="43" t="s">
        <v>69</v>
      </c>
      <c r="B9" s="42" t="s">
        <v>89</v>
      </c>
      <c r="C9" s="41" t="s">
        <v>101</v>
      </c>
      <c r="D9" s="86"/>
    </row>
    <row r="10" spans="1:4" ht="31.2" x14ac:dyDescent="0.3">
      <c r="A10" s="43" t="s">
        <v>70</v>
      </c>
      <c r="B10" s="42" t="s">
        <v>90</v>
      </c>
      <c r="C10" s="87" t="s">
        <v>235</v>
      </c>
      <c r="D10" s="55"/>
    </row>
    <row r="11" spans="1:4" ht="31.2" x14ac:dyDescent="0.3">
      <c r="A11" s="43" t="s">
        <v>71</v>
      </c>
      <c r="B11" s="42" t="s">
        <v>91</v>
      </c>
      <c r="C11" s="41" t="s">
        <v>92</v>
      </c>
      <c r="D11" s="55"/>
    </row>
    <row r="12" spans="1:4" ht="46.8" x14ac:dyDescent="0.3">
      <c r="A12" s="43" t="s">
        <v>72</v>
      </c>
      <c r="B12" s="42" t="s">
        <v>93</v>
      </c>
      <c r="C12" s="41" t="s">
        <v>94</v>
      </c>
      <c r="D12" s="55"/>
    </row>
    <row r="13" spans="1:4" ht="31.2" x14ac:dyDescent="0.3">
      <c r="A13" s="43" t="s">
        <v>73</v>
      </c>
      <c r="B13" s="42" t="s">
        <v>228</v>
      </c>
      <c r="C13" s="41" t="s">
        <v>65</v>
      </c>
      <c r="D13" s="55"/>
    </row>
    <row r="14" spans="1:4" ht="31.2" x14ac:dyDescent="0.3">
      <c r="A14" s="43" t="s">
        <v>74</v>
      </c>
      <c r="B14" s="42" t="s">
        <v>95</v>
      </c>
      <c r="C14" s="41" t="s">
        <v>117</v>
      </c>
      <c r="D14" s="55"/>
    </row>
    <row r="15" spans="1:4" ht="46.8" x14ac:dyDescent="0.3">
      <c r="A15" s="43" t="s">
        <v>76</v>
      </c>
      <c r="B15" s="42" t="s">
        <v>79</v>
      </c>
      <c r="C15" s="41" t="s">
        <v>96</v>
      </c>
      <c r="D15" s="55"/>
    </row>
    <row r="16" spans="1:4" ht="31.2" x14ac:dyDescent="0.3">
      <c r="A16" s="48" t="s">
        <v>77</v>
      </c>
      <c r="B16" s="42" t="s">
        <v>97</v>
      </c>
      <c r="C16" s="42" t="s">
        <v>64</v>
      </c>
      <c r="D16" s="55"/>
    </row>
    <row r="17" spans="1:4" x14ac:dyDescent="0.3">
      <c r="A17" s="15"/>
      <c r="C17" s="19" t="s">
        <v>16</v>
      </c>
      <c r="D17" s="39">
        <v>1</v>
      </c>
    </row>
    <row r="18" spans="1:4" x14ac:dyDescent="0.3">
      <c r="A18" s="15"/>
      <c r="C18" s="19" t="s">
        <v>17</v>
      </c>
      <c r="D18" s="39" t="s">
        <v>20</v>
      </c>
    </row>
    <row r="19" spans="1:4" x14ac:dyDescent="0.3">
      <c r="A19" s="15"/>
      <c r="C19" s="19" t="s">
        <v>18</v>
      </c>
      <c r="D19" s="22"/>
    </row>
    <row r="20" spans="1:4" x14ac:dyDescent="0.3">
      <c r="A20" s="15"/>
      <c r="C20" s="19" t="s">
        <v>19</v>
      </c>
      <c r="D20" s="20">
        <f>D19*D17</f>
        <v>0</v>
      </c>
    </row>
    <row r="21" spans="1:4" x14ac:dyDescent="0.3">
      <c r="A21" s="15"/>
      <c r="C21" s="19" t="s">
        <v>43</v>
      </c>
      <c r="D21" s="21">
        <f>D20*0.21</f>
        <v>0</v>
      </c>
    </row>
    <row r="22" spans="1:4" x14ac:dyDescent="0.3">
      <c r="A22" s="15"/>
      <c r="C22" s="19" t="s">
        <v>44</v>
      </c>
      <c r="D22" s="20">
        <f>D20+D21</f>
        <v>0</v>
      </c>
    </row>
    <row r="23" spans="1:4" x14ac:dyDescent="0.3">
      <c r="C23" s="19" t="s">
        <v>61</v>
      </c>
      <c r="D23" s="36" t="s">
        <v>62</v>
      </c>
    </row>
  </sheetData>
  <mergeCells count="1">
    <mergeCell ref="A3:D3"/>
  </mergeCells>
  <phoneticPr fontId="15" type="noConversion"/>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AAB21-4956-40A0-BE69-C00452B4FE61}">
  <sheetPr codeName="Sheet12"/>
  <dimension ref="A1:D31"/>
  <sheetViews>
    <sheetView topLeftCell="A25" zoomScale="125" workbookViewId="0">
      <selection activeCell="C19" sqref="C19"/>
    </sheetView>
  </sheetViews>
  <sheetFormatPr defaultColWidth="9.109375" defaultRowHeight="15.6" x14ac:dyDescent="0.3"/>
  <cols>
    <col min="1" max="1" width="10" style="14" customWidth="1"/>
    <col min="2" max="2" width="40.44140625" style="14" customWidth="1"/>
    <col min="3" max="3" width="40.33203125" style="14" customWidth="1"/>
    <col min="4" max="4" width="54.33203125" style="14" customWidth="1"/>
    <col min="5" max="16384" width="9.109375" style="14"/>
  </cols>
  <sheetData>
    <row r="1" spans="1:4" x14ac:dyDescent="0.3">
      <c r="B1" s="27"/>
    </row>
    <row r="2" spans="1:4" x14ac:dyDescent="0.3">
      <c r="B2" s="27"/>
    </row>
    <row r="3" spans="1:4" x14ac:dyDescent="0.3">
      <c r="A3" s="166" t="str">
        <f>Pasiūlymas!A30</f>
        <v>3 pirkimo objekto dalis. Mėginių makro fotografavimo sistema - 1 vnt.</v>
      </c>
      <c r="B3" s="166"/>
      <c r="C3" s="166"/>
      <c r="D3" s="166"/>
    </row>
    <row r="4" spans="1:4" x14ac:dyDescent="0.3">
      <c r="A4" s="15"/>
      <c r="B4" s="16"/>
      <c r="C4" s="16"/>
    </row>
    <row r="5" spans="1:4" x14ac:dyDescent="0.3">
      <c r="A5" s="17" t="s">
        <v>13</v>
      </c>
      <c r="B5" s="16"/>
      <c r="C5" s="16"/>
    </row>
    <row r="6" spans="1:4" ht="78" x14ac:dyDescent="0.3">
      <c r="A6" s="32" t="s">
        <v>39</v>
      </c>
      <c r="B6" s="32" t="s">
        <v>40</v>
      </c>
      <c r="C6" s="32" t="s">
        <v>41</v>
      </c>
      <c r="D6" s="33" t="s">
        <v>42</v>
      </c>
    </row>
    <row r="7" spans="1:4" ht="46.8" x14ac:dyDescent="0.3">
      <c r="A7" s="43" t="s">
        <v>67</v>
      </c>
      <c r="B7" s="35" t="s">
        <v>57</v>
      </c>
      <c r="C7" s="45" t="s">
        <v>49</v>
      </c>
      <c r="D7" s="34"/>
    </row>
    <row r="8" spans="1:4" ht="62.4" x14ac:dyDescent="0.3">
      <c r="A8" s="43" t="s">
        <v>68</v>
      </c>
      <c r="B8" s="79" t="s">
        <v>170</v>
      </c>
      <c r="C8" s="76" t="s">
        <v>233</v>
      </c>
      <c r="D8" s="54"/>
    </row>
    <row r="9" spans="1:4" ht="62.4" x14ac:dyDescent="0.3">
      <c r="A9" s="43" t="s">
        <v>69</v>
      </c>
      <c r="B9" s="77" t="s">
        <v>171</v>
      </c>
      <c r="C9" s="74" t="s">
        <v>229</v>
      </c>
      <c r="D9" s="34"/>
    </row>
    <row r="10" spans="1:4" ht="31.2" x14ac:dyDescent="0.3">
      <c r="A10" s="43" t="s">
        <v>70</v>
      </c>
      <c r="B10" s="77" t="s">
        <v>118</v>
      </c>
      <c r="C10" s="74" t="s">
        <v>230</v>
      </c>
      <c r="D10" s="34"/>
    </row>
    <row r="11" spans="1:4" ht="46.8" x14ac:dyDescent="0.3">
      <c r="A11" s="43" t="s">
        <v>71</v>
      </c>
      <c r="B11" s="77" t="s">
        <v>172</v>
      </c>
      <c r="C11" s="74" t="s">
        <v>173</v>
      </c>
      <c r="D11" s="55"/>
    </row>
    <row r="12" spans="1:4" x14ac:dyDescent="0.3">
      <c r="A12" s="43" t="s">
        <v>72</v>
      </c>
      <c r="B12" s="77" t="s">
        <v>98</v>
      </c>
      <c r="C12" s="78" t="s">
        <v>174</v>
      </c>
      <c r="D12" s="63"/>
    </row>
    <row r="13" spans="1:4" ht="31.2" x14ac:dyDescent="0.3">
      <c r="A13" s="43" t="s">
        <v>73</v>
      </c>
      <c r="B13" s="77" t="s">
        <v>119</v>
      </c>
      <c r="C13" s="74" t="s">
        <v>231</v>
      </c>
      <c r="D13" s="63"/>
    </row>
    <row r="14" spans="1:4" x14ac:dyDescent="0.3">
      <c r="A14" s="43" t="s">
        <v>74</v>
      </c>
      <c r="B14" s="77" t="s">
        <v>99</v>
      </c>
      <c r="C14" s="74" t="s">
        <v>175</v>
      </c>
      <c r="D14" s="84"/>
    </row>
    <row r="15" spans="1:4" ht="31.2" x14ac:dyDescent="0.3">
      <c r="A15" s="43" t="s">
        <v>75</v>
      </c>
      <c r="B15" s="77" t="s">
        <v>176</v>
      </c>
      <c r="C15" s="78" t="s">
        <v>177</v>
      </c>
      <c r="D15" s="63"/>
    </row>
    <row r="16" spans="1:4" ht="33" customHeight="1" x14ac:dyDescent="0.3">
      <c r="A16" s="43" t="s">
        <v>76</v>
      </c>
      <c r="B16" s="77" t="s">
        <v>178</v>
      </c>
      <c r="C16" s="78" t="s">
        <v>179</v>
      </c>
      <c r="D16" s="63"/>
    </row>
    <row r="17" spans="1:4" x14ac:dyDescent="0.3">
      <c r="A17" s="43" t="s">
        <v>77</v>
      </c>
      <c r="B17" s="77" t="s">
        <v>126</v>
      </c>
      <c r="C17" s="78" t="s">
        <v>180</v>
      </c>
      <c r="D17" s="63"/>
    </row>
    <row r="18" spans="1:4" x14ac:dyDescent="0.3">
      <c r="A18" s="43" t="s">
        <v>78</v>
      </c>
      <c r="B18" s="77" t="s">
        <v>181</v>
      </c>
      <c r="C18" s="78" t="s">
        <v>180</v>
      </c>
      <c r="D18" s="63"/>
    </row>
    <row r="19" spans="1:4" ht="31.2" x14ac:dyDescent="0.3">
      <c r="A19" s="43" t="s">
        <v>100</v>
      </c>
      <c r="B19" s="77" t="s">
        <v>182</v>
      </c>
      <c r="C19" s="78" t="s">
        <v>183</v>
      </c>
      <c r="D19" s="63"/>
    </row>
    <row r="20" spans="1:4" ht="31.2" x14ac:dyDescent="0.3">
      <c r="A20" s="43" t="s">
        <v>121</v>
      </c>
      <c r="B20" s="77" t="s">
        <v>120</v>
      </c>
      <c r="C20" s="78" t="s">
        <v>184</v>
      </c>
      <c r="D20" s="63"/>
    </row>
    <row r="21" spans="1:4" ht="31.2" x14ac:dyDescent="0.3">
      <c r="A21" s="43" t="s">
        <v>122</v>
      </c>
      <c r="B21" s="77" t="s">
        <v>185</v>
      </c>
      <c r="C21" s="78" t="s">
        <v>186</v>
      </c>
      <c r="D21" s="63"/>
    </row>
    <row r="22" spans="1:4" ht="31.2" x14ac:dyDescent="0.3">
      <c r="A22" s="43" t="s">
        <v>123</v>
      </c>
      <c r="B22" s="77" t="s">
        <v>187</v>
      </c>
      <c r="C22" s="74" t="s">
        <v>188</v>
      </c>
      <c r="D22" s="85"/>
    </row>
    <row r="23" spans="1:4" x14ac:dyDescent="0.3">
      <c r="A23" s="61"/>
      <c r="B23" s="16"/>
      <c r="C23" s="62"/>
      <c r="D23" s="63"/>
    </row>
    <row r="24" spans="1:4" x14ac:dyDescent="0.3">
      <c r="A24" s="61"/>
      <c r="B24" s="16"/>
      <c r="C24" s="62"/>
      <c r="D24" s="63"/>
    </row>
    <row r="25" spans="1:4" x14ac:dyDescent="0.3">
      <c r="A25" s="15"/>
      <c r="C25" s="46" t="s">
        <v>16</v>
      </c>
      <c r="D25" s="47">
        <v>1</v>
      </c>
    </row>
    <row r="26" spans="1:4" x14ac:dyDescent="0.3">
      <c r="A26" s="15"/>
      <c r="C26" s="19" t="s">
        <v>17</v>
      </c>
      <c r="D26" s="39" t="s">
        <v>20</v>
      </c>
    </row>
    <row r="27" spans="1:4" x14ac:dyDescent="0.3">
      <c r="A27" s="15"/>
      <c r="C27" s="19" t="s">
        <v>18</v>
      </c>
      <c r="D27" s="22"/>
    </row>
    <row r="28" spans="1:4" x14ac:dyDescent="0.3">
      <c r="A28" s="15"/>
      <c r="C28" s="19" t="s">
        <v>19</v>
      </c>
      <c r="D28" s="20">
        <f>D27*D25</f>
        <v>0</v>
      </c>
    </row>
    <row r="29" spans="1:4" x14ac:dyDescent="0.3">
      <c r="A29" s="15"/>
      <c r="C29" s="19" t="s">
        <v>43</v>
      </c>
      <c r="D29" s="21">
        <f>D28*0.21</f>
        <v>0</v>
      </c>
    </row>
    <row r="30" spans="1:4" x14ac:dyDescent="0.3">
      <c r="A30" s="15"/>
      <c r="C30" s="19" t="s">
        <v>44</v>
      </c>
      <c r="D30" s="20">
        <f>D28+D29</f>
        <v>0</v>
      </c>
    </row>
    <row r="31" spans="1:4" x14ac:dyDescent="0.3">
      <c r="C31" s="19" t="s">
        <v>61</v>
      </c>
      <c r="D31" s="36" t="s">
        <v>62</v>
      </c>
    </row>
  </sheetData>
  <mergeCells count="1">
    <mergeCell ref="A3:D3"/>
  </mergeCells>
  <phoneticPr fontId="15" type="noConversion"/>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1DF60-BA4C-48CB-8AF4-D049EA00BA1B}">
  <dimension ref="A1:D26"/>
  <sheetViews>
    <sheetView topLeftCell="A16" zoomScale="115" zoomScaleNormal="115" workbookViewId="0">
      <selection activeCell="C10" sqref="C10"/>
    </sheetView>
  </sheetViews>
  <sheetFormatPr defaultColWidth="9.109375" defaultRowHeight="15.6" x14ac:dyDescent="0.3"/>
  <cols>
    <col min="1" max="1" width="10" style="14" customWidth="1"/>
    <col min="2" max="3" width="37.109375" style="14" customWidth="1"/>
    <col min="4" max="4" width="54.33203125" style="14" customWidth="1"/>
    <col min="5" max="7" width="9.109375" style="14"/>
    <col min="8" max="8" width="24.109375" style="14" bestFit="1" customWidth="1"/>
    <col min="9" max="9" width="10.88671875" style="14" customWidth="1"/>
    <col min="10" max="16384" width="9.109375" style="14"/>
  </cols>
  <sheetData>
    <row r="1" spans="1:4" x14ac:dyDescent="0.3">
      <c r="B1" s="27"/>
    </row>
    <row r="2" spans="1:4" x14ac:dyDescent="0.3">
      <c r="B2" s="27"/>
    </row>
    <row r="3" spans="1:4" x14ac:dyDescent="0.3">
      <c r="A3" s="166" t="str">
        <f>Pasiūlymas!A31</f>
        <v>4 pirkimo objekto dalis. Automatizuoto stiklelių dažymo mašina - 1 vnt.</v>
      </c>
      <c r="B3" s="166"/>
      <c r="C3" s="166"/>
      <c r="D3" s="166"/>
    </row>
    <row r="4" spans="1:4" x14ac:dyDescent="0.3">
      <c r="A4" s="15"/>
      <c r="B4" s="16"/>
      <c r="C4" s="16"/>
    </row>
    <row r="5" spans="1:4" x14ac:dyDescent="0.3">
      <c r="A5" s="17" t="s">
        <v>13</v>
      </c>
      <c r="B5" s="16"/>
      <c r="C5" s="16"/>
    </row>
    <row r="6" spans="1:4" ht="78" x14ac:dyDescent="0.3">
      <c r="A6" s="32" t="s">
        <v>39</v>
      </c>
      <c r="B6" s="32" t="s">
        <v>40</v>
      </c>
      <c r="C6" s="32" t="s">
        <v>41</v>
      </c>
      <c r="D6" s="33" t="s">
        <v>42</v>
      </c>
    </row>
    <row r="7" spans="1:4" ht="46.8" x14ac:dyDescent="0.3">
      <c r="A7" s="82" t="s">
        <v>67</v>
      </c>
      <c r="B7" s="65" t="s">
        <v>57</v>
      </c>
      <c r="C7" s="66" t="s">
        <v>49</v>
      </c>
      <c r="D7" s="37"/>
    </row>
    <row r="8" spans="1:4" x14ac:dyDescent="0.3">
      <c r="A8" s="83" t="s">
        <v>68</v>
      </c>
      <c r="B8" s="81" t="s">
        <v>66</v>
      </c>
      <c r="C8" s="81" t="s">
        <v>204</v>
      </c>
      <c r="D8" s="56"/>
    </row>
    <row r="9" spans="1:4" ht="37.200000000000003" customHeight="1" x14ac:dyDescent="0.3">
      <c r="A9" s="83" t="s">
        <v>69</v>
      </c>
      <c r="B9" s="81" t="s">
        <v>205</v>
      </c>
      <c r="C9" s="81" t="s">
        <v>206</v>
      </c>
      <c r="D9" s="56"/>
    </row>
    <row r="10" spans="1:4" ht="46.8" x14ac:dyDescent="0.3">
      <c r="A10" s="83" t="s">
        <v>70</v>
      </c>
      <c r="B10" s="81" t="s">
        <v>207</v>
      </c>
      <c r="C10" s="81" t="s">
        <v>225</v>
      </c>
      <c r="D10" s="75"/>
    </row>
    <row r="11" spans="1:4" ht="31.2" x14ac:dyDescent="0.3">
      <c r="A11" s="83" t="s">
        <v>71</v>
      </c>
      <c r="B11" s="81" t="s">
        <v>208</v>
      </c>
      <c r="C11" s="81" t="s">
        <v>209</v>
      </c>
      <c r="D11" s="75"/>
    </row>
    <row r="12" spans="1:4" ht="31.2" x14ac:dyDescent="0.3">
      <c r="A12" s="83" t="s">
        <v>72</v>
      </c>
      <c r="B12" s="81" t="s">
        <v>210</v>
      </c>
      <c r="C12" s="81" t="s">
        <v>211</v>
      </c>
      <c r="D12" s="75"/>
    </row>
    <row r="13" spans="1:4" x14ac:dyDescent="0.3">
      <c r="A13" s="83" t="s">
        <v>73</v>
      </c>
      <c r="B13" s="81" t="s">
        <v>212</v>
      </c>
      <c r="C13" s="81" t="s">
        <v>213</v>
      </c>
      <c r="D13" s="75"/>
    </row>
    <row r="14" spans="1:4" ht="31.2" x14ac:dyDescent="0.3">
      <c r="A14" s="83" t="s">
        <v>74</v>
      </c>
      <c r="B14" s="81" t="s">
        <v>214</v>
      </c>
      <c r="C14" s="81" t="s">
        <v>215</v>
      </c>
      <c r="D14" s="75"/>
    </row>
    <row r="15" spans="1:4" ht="46.8" x14ac:dyDescent="0.3">
      <c r="A15" s="83" t="s">
        <v>75</v>
      </c>
      <c r="B15" s="81" t="s">
        <v>216</v>
      </c>
      <c r="C15" s="81" t="s">
        <v>217</v>
      </c>
      <c r="D15" s="75"/>
    </row>
    <row r="16" spans="1:4" x14ac:dyDescent="0.3">
      <c r="A16" s="83" t="s">
        <v>76</v>
      </c>
      <c r="B16" s="81" t="s">
        <v>218</v>
      </c>
      <c r="C16" s="81" t="s">
        <v>219</v>
      </c>
      <c r="D16" s="75"/>
    </row>
    <row r="17" spans="1:4" ht="31.2" x14ac:dyDescent="0.3">
      <c r="A17" s="83" t="s">
        <v>77</v>
      </c>
      <c r="B17" s="81" t="s">
        <v>220</v>
      </c>
      <c r="C17" s="81" t="s">
        <v>221</v>
      </c>
      <c r="D17" s="75"/>
    </row>
    <row r="18" spans="1:4" ht="31.2" x14ac:dyDescent="0.3">
      <c r="A18" s="83" t="s">
        <v>78</v>
      </c>
      <c r="B18" s="81" t="s">
        <v>222</v>
      </c>
      <c r="C18" s="81" t="s">
        <v>226</v>
      </c>
      <c r="D18" s="75"/>
    </row>
    <row r="19" spans="1:4" ht="46.8" x14ac:dyDescent="0.3">
      <c r="A19" s="83" t="s">
        <v>100</v>
      </c>
      <c r="B19" s="81" t="s">
        <v>224</v>
      </c>
      <c r="C19" s="81" t="s">
        <v>223</v>
      </c>
      <c r="D19" s="75"/>
    </row>
    <row r="20" spans="1:4" x14ac:dyDescent="0.3">
      <c r="A20" s="15"/>
      <c r="C20" s="19" t="s">
        <v>16</v>
      </c>
      <c r="D20" s="39">
        <v>1</v>
      </c>
    </row>
    <row r="21" spans="1:4" x14ac:dyDescent="0.3">
      <c r="A21" s="15"/>
      <c r="C21" s="19" t="s">
        <v>17</v>
      </c>
      <c r="D21" s="39" t="s">
        <v>20</v>
      </c>
    </row>
    <row r="22" spans="1:4" x14ac:dyDescent="0.3">
      <c r="A22" s="15"/>
      <c r="C22" s="19" t="s">
        <v>18</v>
      </c>
      <c r="D22" s="22"/>
    </row>
    <row r="23" spans="1:4" x14ac:dyDescent="0.3">
      <c r="A23" s="15"/>
      <c r="C23" s="19" t="s">
        <v>19</v>
      </c>
      <c r="D23" s="20">
        <f>D22*D20</f>
        <v>0</v>
      </c>
    </row>
    <row r="24" spans="1:4" x14ac:dyDescent="0.3">
      <c r="A24" s="15"/>
      <c r="C24" s="19" t="s">
        <v>43</v>
      </c>
      <c r="D24" s="21">
        <f>D23*0.21</f>
        <v>0</v>
      </c>
    </row>
    <row r="25" spans="1:4" x14ac:dyDescent="0.3">
      <c r="A25" s="15"/>
      <c r="C25" s="19" t="s">
        <v>44</v>
      </c>
      <c r="D25" s="20">
        <f>D23+D24</f>
        <v>0</v>
      </c>
    </row>
    <row r="26" spans="1:4" x14ac:dyDescent="0.3">
      <c r="C26" s="19" t="s">
        <v>61</v>
      </c>
      <c r="D26" s="36" t="s">
        <v>62</v>
      </c>
    </row>
  </sheetData>
  <mergeCells count="1">
    <mergeCell ref="A3:D3"/>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61517-DDC0-4FE2-9274-3423B5EFC70E}">
  <sheetPr codeName="Sheet28"/>
  <dimension ref="A1:D28"/>
  <sheetViews>
    <sheetView topLeftCell="A22" zoomScale="110" zoomScaleNormal="110" workbookViewId="0">
      <selection activeCell="B19" sqref="B19:B21"/>
    </sheetView>
  </sheetViews>
  <sheetFormatPr defaultColWidth="9.109375" defaultRowHeight="15.6" x14ac:dyDescent="0.3"/>
  <cols>
    <col min="1" max="1" width="10" style="14" customWidth="1"/>
    <col min="2" max="3" width="37.109375" style="14" customWidth="1"/>
    <col min="4" max="4" width="54.33203125" style="14" customWidth="1"/>
    <col min="5" max="5" width="25.88671875" style="14" customWidth="1"/>
    <col min="6" max="6" width="25.5546875" style="14" customWidth="1"/>
    <col min="7" max="7" width="9.109375" style="14"/>
    <col min="8" max="8" width="24.109375" style="14" bestFit="1" customWidth="1"/>
    <col min="9" max="9" width="10.88671875" style="14" customWidth="1"/>
    <col min="10" max="16384" width="9.109375" style="14"/>
  </cols>
  <sheetData>
    <row r="1" spans="1:4" x14ac:dyDescent="0.3">
      <c r="B1" s="27"/>
    </row>
    <row r="2" spans="1:4" x14ac:dyDescent="0.3">
      <c r="B2" s="27"/>
    </row>
    <row r="3" spans="1:4" x14ac:dyDescent="0.3">
      <c r="A3" s="166" t="str">
        <f>Pasiūlymas!A32</f>
        <v>5 pirkimo objekto dalis. Mikroskopas - 1 vnt.</v>
      </c>
      <c r="B3" s="166"/>
      <c r="C3" s="166"/>
      <c r="D3" s="166"/>
    </row>
    <row r="4" spans="1:4" x14ac:dyDescent="0.3">
      <c r="A4" s="15"/>
      <c r="B4" s="16"/>
      <c r="C4" s="16"/>
    </row>
    <row r="5" spans="1:4" x14ac:dyDescent="0.3">
      <c r="A5" s="17" t="s">
        <v>13</v>
      </c>
      <c r="B5" s="16"/>
      <c r="C5" s="16"/>
    </row>
    <row r="6" spans="1:4" ht="78" x14ac:dyDescent="0.3">
      <c r="A6" s="32" t="s">
        <v>39</v>
      </c>
      <c r="B6" s="32" t="s">
        <v>40</v>
      </c>
      <c r="C6" s="32" t="s">
        <v>41</v>
      </c>
      <c r="D6" s="33" t="s">
        <v>42</v>
      </c>
    </row>
    <row r="7" spans="1:4" ht="46.8" x14ac:dyDescent="0.3">
      <c r="A7" s="43" t="s">
        <v>67</v>
      </c>
      <c r="B7" s="67" t="s">
        <v>57</v>
      </c>
      <c r="C7" s="67" t="s">
        <v>49</v>
      </c>
      <c r="D7" s="37"/>
    </row>
    <row r="8" spans="1:4" x14ac:dyDescent="0.3">
      <c r="A8" s="43" t="s">
        <v>68</v>
      </c>
      <c r="B8" s="78" t="s">
        <v>189</v>
      </c>
      <c r="C8" s="78" t="s">
        <v>190</v>
      </c>
      <c r="D8" s="37"/>
    </row>
    <row r="9" spans="1:4" x14ac:dyDescent="0.3">
      <c r="A9" s="43" t="s">
        <v>69</v>
      </c>
      <c r="B9" s="78" t="s">
        <v>191</v>
      </c>
      <c r="C9" s="78" t="s">
        <v>236</v>
      </c>
      <c r="D9" s="37"/>
    </row>
    <row r="10" spans="1:4" x14ac:dyDescent="0.3">
      <c r="A10" s="43" t="s">
        <v>70</v>
      </c>
      <c r="B10" s="78" t="s">
        <v>192</v>
      </c>
      <c r="C10" s="88" t="s">
        <v>65</v>
      </c>
      <c r="D10" s="56"/>
    </row>
    <row r="11" spans="1:4" ht="31.2" x14ac:dyDescent="0.3">
      <c r="A11" s="43" t="s">
        <v>71</v>
      </c>
      <c r="B11" s="74" t="s">
        <v>193</v>
      </c>
      <c r="C11" s="89" t="s">
        <v>237</v>
      </c>
      <c r="D11" s="57"/>
    </row>
    <row r="12" spans="1:4" ht="46.8" x14ac:dyDescent="0.3">
      <c r="A12" s="43" t="s">
        <v>72</v>
      </c>
      <c r="B12" s="74" t="s">
        <v>194</v>
      </c>
      <c r="C12" s="74" t="s">
        <v>195</v>
      </c>
      <c r="D12" s="58"/>
    </row>
    <row r="13" spans="1:4" ht="78" x14ac:dyDescent="0.3">
      <c r="A13" s="43" t="s">
        <v>73</v>
      </c>
      <c r="B13" s="78" t="s">
        <v>196</v>
      </c>
      <c r="C13" s="78" t="s">
        <v>238</v>
      </c>
      <c r="D13" s="56"/>
    </row>
    <row r="14" spans="1:4" ht="124.8" x14ac:dyDescent="0.3">
      <c r="A14" s="43" t="s">
        <v>74</v>
      </c>
      <c r="B14" s="78" t="s">
        <v>197</v>
      </c>
      <c r="C14" s="78" t="s">
        <v>198</v>
      </c>
      <c r="D14" s="59"/>
    </row>
    <row r="15" spans="1:4" ht="55.5" customHeight="1" x14ac:dyDescent="0.3">
      <c r="A15" s="43" t="s">
        <v>75</v>
      </c>
      <c r="B15" s="78" t="s">
        <v>199</v>
      </c>
      <c r="C15" s="78" t="s">
        <v>232</v>
      </c>
      <c r="D15" s="56"/>
    </row>
    <row r="16" spans="1:4" ht="62.4" x14ac:dyDescent="0.3">
      <c r="A16" s="43" t="s">
        <v>76</v>
      </c>
      <c r="B16" s="78" t="s">
        <v>125</v>
      </c>
      <c r="C16" s="78" t="s">
        <v>200</v>
      </c>
      <c r="D16" s="56"/>
    </row>
    <row r="17" spans="1:4" ht="46.8" x14ac:dyDescent="0.3">
      <c r="A17" s="43" t="s">
        <v>77</v>
      </c>
      <c r="B17" s="78" t="s">
        <v>201</v>
      </c>
      <c r="C17" s="78" t="s">
        <v>239</v>
      </c>
      <c r="D17" s="56"/>
    </row>
    <row r="18" spans="1:4" x14ac:dyDescent="0.3">
      <c r="A18" s="43" t="s">
        <v>78</v>
      </c>
      <c r="B18" s="78" t="s">
        <v>127</v>
      </c>
      <c r="C18" s="78" t="s">
        <v>202</v>
      </c>
      <c r="D18" s="56"/>
    </row>
    <row r="19" spans="1:4" ht="78" x14ac:dyDescent="0.3">
      <c r="A19" s="168" t="s">
        <v>100</v>
      </c>
      <c r="B19" s="171" t="s">
        <v>203</v>
      </c>
      <c r="C19" s="90" t="s">
        <v>242</v>
      </c>
      <c r="D19" s="56"/>
    </row>
    <row r="20" spans="1:4" ht="78" x14ac:dyDescent="0.3">
      <c r="A20" s="169"/>
      <c r="B20" s="171"/>
      <c r="C20" s="74" t="s">
        <v>240</v>
      </c>
      <c r="D20" s="56"/>
    </row>
    <row r="21" spans="1:4" ht="78" x14ac:dyDescent="0.3">
      <c r="A21" s="170"/>
      <c r="B21" s="171"/>
      <c r="C21" s="74" t="s">
        <v>241</v>
      </c>
      <c r="D21" s="75"/>
    </row>
    <row r="22" spans="1:4" x14ac:dyDescent="0.3">
      <c r="A22" s="15"/>
      <c r="C22" s="46" t="s">
        <v>16</v>
      </c>
      <c r="D22" s="39">
        <v>1</v>
      </c>
    </row>
    <row r="23" spans="1:4" x14ac:dyDescent="0.3">
      <c r="A23" s="15"/>
      <c r="C23" s="19" t="s">
        <v>17</v>
      </c>
      <c r="D23" s="39" t="s">
        <v>20</v>
      </c>
    </row>
    <row r="24" spans="1:4" x14ac:dyDescent="0.3">
      <c r="A24" s="15"/>
      <c r="C24" s="19" t="s">
        <v>18</v>
      </c>
      <c r="D24" s="22"/>
    </row>
    <row r="25" spans="1:4" x14ac:dyDescent="0.3">
      <c r="A25" s="15"/>
      <c r="C25" s="19" t="s">
        <v>19</v>
      </c>
      <c r="D25" s="20">
        <f>D24*D22</f>
        <v>0</v>
      </c>
    </row>
    <row r="26" spans="1:4" x14ac:dyDescent="0.3">
      <c r="A26" s="15"/>
      <c r="C26" s="19" t="s">
        <v>43</v>
      </c>
      <c r="D26" s="21">
        <f>D25*0.21</f>
        <v>0</v>
      </c>
    </row>
    <row r="27" spans="1:4" x14ac:dyDescent="0.3">
      <c r="A27" s="15"/>
      <c r="C27" s="19" t="s">
        <v>44</v>
      </c>
      <c r="D27" s="20">
        <f>D25+D26</f>
        <v>0</v>
      </c>
    </row>
    <row r="28" spans="1:4" x14ac:dyDescent="0.3">
      <c r="C28" s="19" t="s">
        <v>61</v>
      </c>
      <c r="D28" s="36" t="s">
        <v>62</v>
      </c>
    </row>
  </sheetData>
  <mergeCells count="3">
    <mergeCell ref="A3:D3"/>
    <mergeCell ref="A19:A21"/>
    <mergeCell ref="B19:B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9DDCF-BD08-A84C-AA49-58B1AC7F131E}">
  <dimension ref="A1:D25"/>
  <sheetViews>
    <sheetView zoomScale="130" zoomScaleNormal="130" workbookViewId="0">
      <selection activeCell="A4" sqref="A4"/>
    </sheetView>
  </sheetViews>
  <sheetFormatPr defaultColWidth="9.109375" defaultRowHeight="15.6" x14ac:dyDescent="0.3"/>
  <cols>
    <col min="1" max="1" width="10" style="14" customWidth="1"/>
    <col min="2" max="3" width="37.109375" style="14" customWidth="1"/>
    <col min="4" max="4" width="54.33203125" style="14" customWidth="1"/>
    <col min="5" max="7" width="9.109375" style="14"/>
    <col min="8" max="8" width="24.109375" style="14" bestFit="1" customWidth="1"/>
    <col min="9" max="9" width="10.88671875" style="14" customWidth="1"/>
    <col min="10" max="16384" width="9.109375" style="14"/>
  </cols>
  <sheetData>
    <row r="1" spans="1:4" x14ac:dyDescent="0.3">
      <c r="B1" s="27"/>
    </row>
    <row r="2" spans="1:4" x14ac:dyDescent="0.3">
      <c r="B2" s="27"/>
    </row>
    <row r="3" spans="1:4" x14ac:dyDescent="0.3">
      <c r="A3" s="166" t="str">
        <f>Pasiūlymas!A33</f>
        <v>6 pirkimo objekto dalis. Dejonizatorius - 1 vnt.</v>
      </c>
      <c r="B3" s="166"/>
      <c r="C3" s="166"/>
      <c r="D3" s="166"/>
    </row>
    <row r="4" spans="1:4" x14ac:dyDescent="0.3">
      <c r="A4" s="15"/>
      <c r="B4" s="16"/>
      <c r="C4" s="16"/>
    </row>
    <row r="5" spans="1:4" x14ac:dyDescent="0.3">
      <c r="A5" s="17" t="s">
        <v>13</v>
      </c>
      <c r="B5" s="16"/>
      <c r="C5" s="16"/>
    </row>
    <row r="6" spans="1:4" ht="78" x14ac:dyDescent="0.3">
      <c r="A6" s="32" t="s">
        <v>39</v>
      </c>
      <c r="B6" s="32" t="s">
        <v>40</v>
      </c>
      <c r="C6" s="32" t="s">
        <v>41</v>
      </c>
      <c r="D6" s="33" t="s">
        <v>42</v>
      </c>
    </row>
    <row r="7" spans="1:4" ht="46.8" x14ac:dyDescent="0.3">
      <c r="A7" s="43" t="s">
        <v>67</v>
      </c>
      <c r="B7" s="45" t="s">
        <v>57</v>
      </c>
      <c r="C7" s="45" t="s">
        <v>49</v>
      </c>
      <c r="D7" s="37"/>
    </row>
    <row r="8" spans="1:4" ht="33" customHeight="1" x14ac:dyDescent="0.3">
      <c r="A8" s="174" t="s">
        <v>68</v>
      </c>
      <c r="B8" s="172" t="s">
        <v>102</v>
      </c>
      <c r="C8" s="44" t="s">
        <v>116</v>
      </c>
      <c r="D8" s="37"/>
    </row>
    <row r="9" spans="1:4" ht="31.2" x14ac:dyDescent="0.3">
      <c r="A9" s="175"/>
      <c r="B9" s="172"/>
      <c r="C9" s="44" t="s">
        <v>113</v>
      </c>
      <c r="D9" s="37"/>
    </row>
    <row r="10" spans="1:4" x14ac:dyDescent="0.3">
      <c r="A10" s="176"/>
      <c r="B10" s="172"/>
      <c r="C10" s="44" t="s">
        <v>112</v>
      </c>
      <c r="D10" s="56"/>
    </row>
    <row r="11" spans="1:4" ht="31.2" x14ac:dyDescent="0.3">
      <c r="A11" s="177" t="s">
        <v>69</v>
      </c>
      <c r="B11" s="173" t="s">
        <v>103</v>
      </c>
      <c r="C11" s="44" t="s">
        <v>108</v>
      </c>
      <c r="D11" s="57"/>
    </row>
    <row r="12" spans="1:4" ht="78" x14ac:dyDescent="0.3">
      <c r="A12" s="178"/>
      <c r="B12" s="173"/>
      <c r="C12" s="44" t="s">
        <v>109</v>
      </c>
      <c r="D12" s="58"/>
    </row>
    <row r="13" spans="1:4" ht="62.4" x14ac:dyDescent="0.3">
      <c r="A13" s="178"/>
      <c r="B13" s="173"/>
      <c r="C13" s="44" t="s">
        <v>110</v>
      </c>
      <c r="D13" s="56"/>
    </row>
    <row r="14" spans="1:4" x14ac:dyDescent="0.3">
      <c r="A14" s="179"/>
      <c r="B14" s="173"/>
      <c r="C14" s="44" t="s">
        <v>111</v>
      </c>
      <c r="D14" s="59"/>
    </row>
    <row r="15" spans="1:4" x14ac:dyDescent="0.3">
      <c r="A15" s="60" t="s">
        <v>70</v>
      </c>
      <c r="B15" s="44" t="s">
        <v>104</v>
      </c>
      <c r="C15" s="44" t="s">
        <v>114</v>
      </c>
      <c r="D15" s="56"/>
    </row>
    <row r="16" spans="1:4" x14ac:dyDescent="0.3">
      <c r="A16" s="60" t="s">
        <v>71</v>
      </c>
      <c r="B16" s="64" t="s">
        <v>105</v>
      </c>
      <c r="C16" s="44" t="s">
        <v>227</v>
      </c>
      <c r="D16" s="56"/>
    </row>
    <row r="17" spans="1:4" ht="31.2" x14ac:dyDescent="0.3">
      <c r="A17" s="60" t="s">
        <v>72</v>
      </c>
      <c r="B17" s="44" t="s">
        <v>106</v>
      </c>
      <c r="C17" s="44" t="s">
        <v>64</v>
      </c>
      <c r="D17" s="56"/>
    </row>
    <row r="18" spans="1:4" ht="142.80000000000001" x14ac:dyDescent="0.3">
      <c r="A18" s="60" t="s">
        <v>73</v>
      </c>
      <c r="B18" s="80" t="s">
        <v>107</v>
      </c>
      <c r="C18" s="44" t="s">
        <v>115</v>
      </c>
      <c r="D18" s="56"/>
    </row>
    <row r="19" spans="1:4" x14ac:dyDescent="0.3">
      <c r="A19" s="15"/>
      <c r="C19" s="19" t="s">
        <v>16</v>
      </c>
      <c r="D19" s="39">
        <v>1</v>
      </c>
    </row>
    <row r="20" spans="1:4" x14ac:dyDescent="0.3">
      <c r="A20" s="15"/>
      <c r="C20" s="19" t="s">
        <v>17</v>
      </c>
      <c r="D20" s="39" t="s">
        <v>20</v>
      </c>
    </row>
    <row r="21" spans="1:4" x14ac:dyDescent="0.3">
      <c r="A21" s="15"/>
      <c r="C21" s="19" t="s">
        <v>18</v>
      </c>
      <c r="D21" s="22"/>
    </row>
    <row r="22" spans="1:4" x14ac:dyDescent="0.3">
      <c r="A22" s="15"/>
      <c r="C22" s="19" t="s">
        <v>19</v>
      </c>
      <c r="D22" s="20">
        <f>D21*D19</f>
        <v>0</v>
      </c>
    </row>
    <row r="23" spans="1:4" x14ac:dyDescent="0.3">
      <c r="A23" s="15"/>
      <c r="C23" s="19" t="s">
        <v>43</v>
      </c>
      <c r="D23" s="21">
        <f>D22*0.21</f>
        <v>0</v>
      </c>
    </row>
    <row r="24" spans="1:4" x14ac:dyDescent="0.3">
      <c r="A24" s="15"/>
      <c r="C24" s="19" t="s">
        <v>44</v>
      </c>
      <c r="D24" s="20">
        <f>D22+D23</f>
        <v>0</v>
      </c>
    </row>
    <row r="25" spans="1:4" x14ac:dyDescent="0.3">
      <c r="C25" s="19" t="s">
        <v>61</v>
      </c>
      <c r="D25" s="36" t="s">
        <v>62</v>
      </c>
    </row>
  </sheetData>
  <mergeCells count="5">
    <mergeCell ref="A3:D3"/>
    <mergeCell ref="B8:B10"/>
    <mergeCell ref="B11:B14"/>
    <mergeCell ref="A8:A10"/>
    <mergeCell ref="A11:A14"/>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sheetPr codeName="Sheet39"/>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45</v>
      </c>
    </row>
    <row r="2" spans="1:1" x14ac:dyDescent="0.3">
      <c r="A2" s="2" t="s">
        <v>46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Pasiūlymas</vt:lpstr>
      <vt:lpstr>Subtiekėjai ir priedai</vt:lpstr>
      <vt:lpstr>Specialieji reikalavimai</vt:lpstr>
      <vt:lpstr>1 PD</vt:lpstr>
      <vt:lpstr>2 PD</vt:lpstr>
      <vt:lpstr>3 PD</vt:lpstr>
      <vt:lpstr>4 PD</vt:lpstr>
      <vt:lpstr>5 PD</vt:lpstr>
      <vt:lpstr>6 PD</vt:lpstr>
      <vt:lpstr>Sheet6</vt:lpstr>
      <vt:lpstr>'3 PD'!x___DdeLink__2449_1486427296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2024-08-30T08:01:14Z</dcterms:created>
  <dcterms:modified xsi:type="dcterms:W3CDTF">2025-07-25T09:19:04Z</dcterms:modified>
</cp:coreProperties>
</file>